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 tabRatio="931" activeTab="7"/>
  </bookViews>
  <sheets>
    <sheet name="T11L" sheetId="9" r:id="rId1"/>
    <sheet name="T11M" sheetId="10" r:id="rId2"/>
    <sheet name="T11H" sheetId="6" r:id="rId3"/>
    <sheet name="T11I" sheetId="4" r:id="rId4"/>
    <sheet name="T11K" sheetId="8" r:id="rId5"/>
    <sheet name="T11N" sheetId="11" r:id="rId6"/>
    <sheet name="T11O" sheetId="13" r:id="rId7"/>
    <sheet name="T11P" sheetId="15" r:id="rId8"/>
  </sheets>
  <definedNames>
    <definedName name="Excel_BuiltIn_Print_Area" localSheetId="2">T11H!$A$1:$L$5</definedName>
    <definedName name="Excel_BuiltIn_Print_Area" localSheetId="3">T11I!$A$1:$L$5</definedName>
    <definedName name="Excel_BuiltIn_Print_Area" localSheetId="4">T11K!$A$1:$L$5</definedName>
    <definedName name="Excel_BuiltIn_Print_Area" localSheetId="0">T11L!$A$1:$L$5</definedName>
    <definedName name="Excel_BuiltIn_Print_Area" localSheetId="1">T11M!$A$1:$L$5</definedName>
    <definedName name="Excel_BuiltIn_Print_Area" localSheetId="5">T11N!$A$1:$K$5</definedName>
    <definedName name="Excel_BuiltIn_Print_Area" localSheetId="6">T11O!$A$1:$K$5</definedName>
    <definedName name="Excel_BuiltIn_Print_Area" localSheetId="7">T11P!$A$1:$K$5</definedName>
    <definedName name="_xlnm.Print_Area" localSheetId="2">T11H!$A$1:$J$59</definedName>
    <definedName name="_xlnm.Print_Area" localSheetId="3">T11I!$A$1:$J$59</definedName>
    <definedName name="_xlnm.Print_Area" localSheetId="4">T11K!$A$1:$J$59</definedName>
    <definedName name="_xlnm.Print_Area" localSheetId="0">T11L!$A$1:$J$59</definedName>
    <definedName name="_xlnm.Print_Area" localSheetId="1">T11M!$A$1:$J$59</definedName>
    <definedName name="_xlnm.Print_Area" localSheetId="5">T11N!$A$1:$J$59</definedName>
    <definedName name="_xlnm.Print_Area" localSheetId="6">T11O!$A$1:$J$59</definedName>
    <definedName name="_xlnm.Print_Area" localSheetId="7">T11P!$A$1:$J$59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" i="8" l="1"/>
  <c r="C58" i="8" l="1"/>
  <c r="I51" i="8"/>
  <c r="J51" i="8" s="1"/>
  <c r="G51" i="8"/>
  <c r="H51" i="8" s="1"/>
  <c r="E51" i="8"/>
  <c r="F51" i="8" s="1"/>
  <c r="C51" i="8"/>
  <c r="D51" i="8" s="1"/>
  <c r="J50" i="8"/>
  <c r="H50" i="8"/>
  <c r="F50" i="8"/>
  <c r="D50" i="8"/>
  <c r="J49" i="8"/>
  <c r="H49" i="8"/>
  <c r="F49" i="8"/>
  <c r="D49" i="8"/>
  <c r="J48" i="8"/>
  <c r="H48" i="8"/>
  <c r="F48" i="8"/>
  <c r="D48" i="8"/>
  <c r="J47" i="8"/>
  <c r="H47" i="8"/>
  <c r="F47" i="8"/>
  <c r="J46" i="8"/>
  <c r="H46" i="8"/>
  <c r="D46" i="8"/>
  <c r="J45" i="8"/>
  <c r="H45" i="8"/>
  <c r="F45" i="8"/>
  <c r="D45" i="8"/>
  <c r="J44" i="8"/>
  <c r="H44" i="8"/>
  <c r="F44" i="8"/>
  <c r="J43" i="8"/>
  <c r="H43" i="8"/>
  <c r="F43" i="8"/>
  <c r="D43" i="8"/>
  <c r="I42" i="8"/>
  <c r="J42" i="8" s="1"/>
  <c r="G42" i="8"/>
  <c r="H42" i="8" s="1"/>
  <c r="E42" i="8"/>
  <c r="C42" i="8"/>
  <c r="D42" i="8" s="1"/>
  <c r="J41" i="8"/>
  <c r="H41" i="8"/>
  <c r="F41" i="8"/>
  <c r="D41" i="8"/>
  <c r="I40" i="8"/>
  <c r="J40" i="8" s="1"/>
  <c r="G40" i="8"/>
  <c r="H40" i="8" s="1"/>
  <c r="E40" i="8"/>
  <c r="C40" i="8"/>
  <c r="D40" i="8" s="1"/>
  <c r="J39" i="8"/>
  <c r="H39" i="8"/>
  <c r="F39" i="8"/>
  <c r="D39" i="8"/>
  <c r="I38" i="8"/>
  <c r="J38" i="8" s="1"/>
  <c r="G38" i="8"/>
  <c r="H38" i="8" s="1"/>
  <c r="E38" i="8"/>
  <c r="C38" i="8"/>
  <c r="D38" i="8" s="1"/>
  <c r="J37" i="8"/>
  <c r="H37" i="8"/>
  <c r="F37" i="8"/>
  <c r="D37" i="8"/>
  <c r="J36" i="8"/>
  <c r="H36" i="8"/>
  <c r="F36" i="8"/>
  <c r="D36" i="8"/>
  <c r="J35" i="8"/>
  <c r="H35" i="8"/>
  <c r="J34" i="8"/>
  <c r="H34" i="8"/>
  <c r="F34" i="8"/>
  <c r="D34" i="8"/>
  <c r="J33" i="8"/>
  <c r="F33" i="8"/>
  <c r="J32" i="8"/>
  <c r="H32" i="8"/>
  <c r="F32" i="8"/>
  <c r="J31" i="8"/>
  <c r="H31" i="8"/>
  <c r="F31" i="8"/>
  <c r="J30" i="8"/>
  <c r="H30" i="8"/>
  <c r="F30" i="8"/>
  <c r="D30" i="8"/>
  <c r="J29" i="8"/>
  <c r="H29" i="8"/>
  <c r="F29" i="8"/>
  <c r="D29" i="8"/>
  <c r="J28" i="8"/>
  <c r="H28" i="8"/>
  <c r="F28" i="8"/>
  <c r="J27" i="8"/>
  <c r="H27" i="8"/>
  <c r="F27" i="8"/>
  <c r="J26" i="8"/>
  <c r="H26" i="8"/>
  <c r="F26" i="8"/>
  <c r="D26" i="8"/>
  <c r="J25" i="8"/>
  <c r="H25" i="8"/>
  <c r="F25" i="8"/>
  <c r="J24" i="8"/>
  <c r="H24" i="8"/>
  <c r="F24" i="8"/>
  <c r="D24" i="8"/>
  <c r="J23" i="8"/>
  <c r="H23" i="8"/>
  <c r="F23" i="8"/>
  <c r="J22" i="8"/>
  <c r="H22" i="8"/>
  <c r="F22" i="8"/>
  <c r="D22" i="8"/>
  <c r="J21" i="8"/>
  <c r="H21" i="8"/>
  <c r="F21" i="8"/>
  <c r="J20" i="8"/>
  <c r="H20" i="8"/>
  <c r="F20" i="8"/>
  <c r="D20" i="8"/>
  <c r="J19" i="8"/>
  <c r="H19" i="8"/>
  <c r="F19" i="8"/>
  <c r="D19" i="8"/>
  <c r="I18" i="8"/>
  <c r="J18" i="8" s="1"/>
  <c r="G18" i="8"/>
  <c r="H18" i="8" s="1"/>
  <c r="E18" i="8"/>
  <c r="C18" i="8"/>
  <c r="D18" i="8" s="1"/>
  <c r="J17" i="8"/>
  <c r="H17" i="8"/>
  <c r="F17" i="8"/>
  <c r="D17" i="8"/>
  <c r="J16" i="8"/>
  <c r="H16" i="8"/>
  <c r="F16" i="8"/>
  <c r="D16" i="8"/>
  <c r="J15" i="8"/>
  <c r="H15" i="8"/>
  <c r="F15" i="8"/>
  <c r="D15" i="8"/>
  <c r="J14" i="8"/>
  <c r="H14" i="8"/>
  <c r="F14" i="8"/>
  <c r="D14" i="8"/>
  <c r="J13" i="8"/>
  <c r="H13" i="8"/>
  <c r="F13" i="8"/>
  <c r="D13" i="8"/>
  <c r="J12" i="8"/>
  <c r="H12" i="8"/>
  <c r="F12" i="8"/>
  <c r="D12" i="8"/>
  <c r="J11" i="8"/>
  <c r="H11" i="8"/>
  <c r="F11" i="8"/>
  <c r="D11" i="8"/>
  <c r="J10" i="8"/>
  <c r="H10" i="8"/>
  <c r="F10" i="8"/>
  <c r="D10" i="8"/>
  <c r="J9" i="8"/>
  <c r="H9" i="8"/>
  <c r="F9" i="8"/>
  <c r="D9" i="8"/>
  <c r="J8" i="8"/>
  <c r="H8" i="8"/>
  <c r="F8" i="8"/>
  <c r="D8" i="8"/>
  <c r="J7" i="8"/>
  <c r="H7" i="8"/>
  <c r="F7" i="8"/>
  <c r="D7" i="8"/>
  <c r="H6" i="8"/>
  <c r="F6" i="8"/>
  <c r="D6" i="8"/>
  <c r="G4" i="8"/>
  <c r="E4" i="8"/>
  <c r="C4" i="8"/>
  <c r="C58" i="4"/>
  <c r="I51" i="4"/>
  <c r="J51" i="4" s="1"/>
  <c r="G51" i="4"/>
  <c r="H51" i="4" s="1"/>
  <c r="E51" i="4"/>
  <c r="F51" i="4" s="1"/>
  <c r="C51" i="4"/>
  <c r="D51" i="4" s="1"/>
  <c r="J50" i="4"/>
  <c r="H50" i="4"/>
  <c r="F50" i="4"/>
  <c r="D50" i="4"/>
  <c r="J49" i="4"/>
  <c r="H49" i="4"/>
  <c r="F49" i="4"/>
  <c r="D49" i="4"/>
  <c r="J48" i="4"/>
  <c r="H48" i="4"/>
  <c r="F48" i="4"/>
  <c r="D48" i="4"/>
  <c r="J47" i="4"/>
  <c r="H47" i="4"/>
  <c r="F47" i="4"/>
  <c r="J46" i="4"/>
  <c r="H46" i="4"/>
  <c r="D46" i="4"/>
  <c r="J45" i="4"/>
  <c r="H45" i="4"/>
  <c r="F45" i="4"/>
  <c r="D45" i="4"/>
  <c r="J44" i="4"/>
  <c r="H44" i="4"/>
  <c r="F44" i="4"/>
  <c r="J43" i="4"/>
  <c r="H43" i="4"/>
  <c r="F43" i="4"/>
  <c r="D43" i="4"/>
  <c r="I42" i="4"/>
  <c r="J42" i="4" s="1"/>
  <c r="G42" i="4"/>
  <c r="H42" i="4" s="1"/>
  <c r="E42" i="4"/>
  <c r="F42" i="4" s="1"/>
  <c r="C42" i="4"/>
  <c r="D42" i="4" s="1"/>
  <c r="J41" i="4"/>
  <c r="H41" i="4"/>
  <c r="F41" i="4"/>
  <c r="D41" i="4"/>
  <c r="I40" i="4"/>
  <c r="J40" i="4" s="1"/>
  <c r="G40" i="4"/>
  <c r="H40" i="4" s="1"/>
  <c r="E40" i="4"/>
  <c r="F40" i="4" s="1"/>
  <c r="C40" i="4"/>
  <c r="D40" i="4" s="1"/>
  <c r="J39" i="4"/>
  <c r="H39" i="4"/>
  <c r="F39" i="4"/>
  <c r="D39" i="4"/>
  <c r="I38" i="4"/>
  <c r="J38" i="4" s="1"/>
  <c r="G38" i="4"/>
  <c r="H38" i="4" s="1"/>
  <c r="E38" i="4"/>
  <c r="F38" i="4" s="1"/>
  <c r="C38" i="4"/>
  <c r="D38" i="4" s="1"/>
  <c r="J37" i="4"/>
  <c r="H37" i="4"/>
  <c r="F37" i="4"/>
  <c r="D37" i="4"/>
  <c r="J36" i="4"/>
  <c r="H36" i="4"/>
  <c r="F36" i="4"/>
  <c r="D36" i="4"/>
  <c r="J35" i="4"/>
  <c r="H35" i="4"/>
  <c r="J34" i="4"/>
  <c r="H34" i="4"/>
  <c r="F34" i="4"/>
  <c r="D34" i="4"/>
  <c r="J33" i="4"/>
  <c r="F33" i="4"/>
  <c r="J32" i="4"/>
  <c r="H32" i="4"/>
  <c r="F32" i="4"/>
  <c r="J31" i="4"/>
  <c r="H31" i="4"/>
  <c r="F31" i="4"/>
  <c r="J30" i="4"/>
  <c r="H30" i="4"/>
  <c r="F30" i="4"/>
  <c r="D30" i="4"/>
  <c r="J29" i="4"/>
  <c r="H29" i="4"/>
  <c r="F29" i="4"/>
  <c r="D29" i="4"/>
  <c r="J28" i="4"/>
  <c r="H28" i="4"/>
  <c r="F28" i="4"/>
  <c r="J27" i="4"/>
  <c r="H27" i="4"/>
  <c r="F27" i="4"/>
  <c r="J26" i="4"/>
  <c r="H26" i="4"/>
  <c r="F26" i="4"/>
  <c r="D26" i="4"/>
  <c r="J25" i="4"/>
  <c r="H25" i="4"/>
  <c r="F25" i="4"/>
  <c r="J24" i="4"/>
  <c r="H24" i="4"/>
  <c r="F24" i="4"/>
  <c r="D24" i="4"/>
  <c r="J23" i="4"/>
  <c r="H23" i="4"/>
  <c r="F23" i="4"/>
  <c r="J22" i="4"/>
  <c r="H22" i="4"/>
  <c r="F22" i="4"/>
  <c r="D22" i="4"/>
  <c r="J21" i="4"/>
  <c r="H21" i="4"/>
  <c r="F21" i="4"/>
  <c r="J20" i="4"/>
  <c r="H20" i="4"/>
  <c r="F20" i="4"/>
  <c r="D20" i="4"/>
  <c r="J19" i="4"/>
  <c r="H19" i="4"/>
  <c r="F19" i="4"/>
  <c r="D19" i="4"/>
  <c r="I18" i="4"/>
  <c r="J18" i="4" s="1"/>
  <c r="G18" i="4"/>
  <c r="H18" i="4" s="1"/>
  <c r="E18" i="4"/>
  <c r="C18" i="4"/>
  <c r="D18" i="4" s="1"/>
  <c r="J17" i="4"/>
  <c r="H17" i="4"/>
  <c r="F17" i="4"/>
  <c r="D17" i="4"/>
  <c r="J16" i="4"/>
  <c r="H16" i="4"/>
  <c r="F16" i="4"/>
  <c r="D16" i="4"/>
  <c r="J15" i="4"/>
  <c r="H15" i="4"/>
  <c r="F15" i="4"/>
  <c r="D15" i="4"/>
  <c r="J14" i="4"/>
  <c r="H14" i="4"/>
  <c r="F14" i="4"/>
  <c r="D14" i="4"/>
  <c r="J13" i="4"/>
  <c r="H13" i="4"/>
  <c r="F13" i="4"/>
  <c r="D13" i="4"/>
  <c r="J12" i="4"/>
  <c r="H12" i="4"/>
  <c r="F12" i="4"/>
  <c r="D12" i="4"/>
  <c r="J11" i="4"/>
  <c r="H11" i="4"/>
  <c r="F11" i="4"/>
  <c r="D11" i="4"/>
  <c r="J10" i="4"/>
  <c r="H10" i="4"/>
  <c r="F10" i="4"/>
  <c r="D10" i="4"/>
  <c r="J9" i="4"/>
  <c r="H9" i="4"/>
  <c r="F9" i="4"/>
  <c r="D9" i="4"/>
  <c r="J8" i="4"/>
  <c r="H8" i="4"/>
  <c r="F8" i="4"/>
  <c r="D8" i="4"/>
  <c r="J7" i="4"/>
  <c r="H7" i="4"/>
  <c r="F7" i="4"/>
  <c r="D7" i="4"/>
  <c r="J6" i="4"/>
  <c r="H6" i="4"/>
  <c r="F6" i="4"/>
  <c r="D6" i="4"/>
  <c r="G4" i="4"/>
  <c r="E4" i="4"/>
  <c r="C4" i="4"/>
  <c r="C58" i="6"/>
  <c r="I51" i="6"/>
  <c r="J51" i="6" s="1"/>
  <c r="G51" i="6"/>
  <c r="H51" i="6" s="1"/>
  <c r="E51" i="6"/>
  <c r="F51" i="6" s="1"/>
  <c r="C51" i="6"/>
  <c r="D51" i="6" s="1"/>
  <c r="J50" i="6"/>
  <c r="H50" i="6"/>
  <c r="F50" i="6"/>
  <c r="D50" i="6"/>
  <c r="J49" i="6"/>
  <c r="H49" i="6"/>
  <c r="F49" i="6"/>
  <c r="D49" i="6"/>
  <c r="J48" i="6"/>
  <c r="H48" i="6"/>
  <c r="F48" i="6"/>
  <c r="D48" i="6"/>
  <c r="J47" i="6"/>
  <c r="H47" i="6"/>
  <c r="F47" i="6"/>
  <c r="J46" i="6"/>
  <c r="H46" i="6"/>
  <c r="D46" i="6"/>
  <c r="J45" i="6"/>
  <c r="H45" i="6"/>
  <c r="F45" i="6"/>
  <c r="D45" i="6"/>
  <c r="J44" i="6"/>
  <c r="H44" i="6"/>
  <c r="F44" i="6"/>
  <c r="J43" i="6"/>
  <c r="H43" i="6"/>
  <c r="F43" i="6"/>
  <c r="D43" i="6"/>
  <c r="I42" i="6"/>
  <c r="J42" i="6" s="1"/>
  <c r="G42" i="6"/>
  <c r="H42" i="6" s="1"/>
  <c r="E42" i="6"/>
  <c r="F42" i="6" s="1"/>
  <c r="C42" i="6"/>
  <c r="D42" i="6" s="1"/>
  <c r="J41" i="6"/>
  <c r="H41" i="6"/>
  <c r="F41" i="6"/>
  <c r="D41" i="6"/>
  <c r="I40" i="6"/>
  <c r="J40" i="6" s="1"/>
  <c r="G40" i="6"/>
  <c r="H40" i="6" s="1"/>
  <c r="E40" i="6"/>
  <c r="F40" i="6" s="1"/>
  <c r="C40" i="6"/>
  <c r="D40" i="6" s="1"/>
  <c r="J39" i="6"/>
  <c r="H39" i="6"/>
  <c r="F39" i="6"/>
  <c r="D39" i="6"/>
  <c r="I38" i="6"/>
  <c r="J38" i="6" s="1"/>
  <c r="G38" i="6"/>
  <c r="H38" i="6" s="1"/>
  <c r="E38" i="6"/>
  <c r="F38" i="6" s="1"/>
  <c r="D38" i="6"/>
  <c r="C38" i="6"/>
  <c r="J37" i="6"/>
  <c r="H37" i="6"/>
  <c r="F37" i="6"/>
  <c r="D37" i="6"/>
  <c r="J36" i="6"/>
  <c r="H36" i="6"/>
  <c r="F36" i="6"/>
  <c r="D36" i="6"/>
  <c r="J35" i="6"/>
  <c r="H35" i="6"/>
  <c r="J34" i="6"/>
  <c r="H34" i="6"/>
  <c r="F34" i="6"/>
  <c r="D34" i="6"/>
  <c r="J33" i="6"/>
  <c r="F33" i="6"/>
  <c r="J32" i="6"/>
  <c r="H32" i="6"/>
  <c r="F32" i="6"/>
  <c r="J31" i="6"/>
  <c r="H31" i="6"/>
  <c r="F31" i="6"/>
  <c r="J30" i="6"/>
  <c r="H30" i="6"/>
  <c r="F30" i="6"/>
  <c r="D30" i="6"/>
  <c r="J29" i="6"/>
  <c r="H29" i="6"/>
  <c r="F29" i="6"/>
  <c r="D29" i="6"/>
  <c r="J28" i="6"/>
  <c r="H28" i="6"/>
  <c r="F28" i="6"/>
  <c r="J27" i="6"/>
  <c r="H27" i="6"/>
  <c r="F27" i="6"/>
  <c r="J26" i="6"/>
  <c r="H26" i="6"/>
  <c r="F26" i="6"/>
  <c r="D26" i="6"/>
  <c r="J25" i="6"/>
  <c r="H25" i="6"/>
  <c r="F25" i="6"/>
  <c r="J24" i="6"/>
  <c r="H24" i="6"/>
  <c r="F24" i="6"/>
  <c r="D24" i="6"/>
  <c r="J23" i="6"/>
  <c r="H23" i="6"/>
  <c r="F23" i="6"/>
  <c r="J22" i="6"/>
  <c r="H22" i="6"/>
  <c r="F22" i="6"/>
  <c r="D22" i="6"/>
  <c r="J21" i="6"/>
  <c r="H21" i="6"/>
  <c r="F21" i="6"/>
  <c r="J20" i="6"/>
  <c r="H20" i="6"/>
  <c r="F20" i="6"/>
  <c r="D20" i="6"/>
  <c r="J19" i="6"/>
  <c r="H19" i="6"/>
  <c r="F19" i="6"/>
  <c r="D19" i="6"/>
  <c r="I18" i="6"/>
  <c r="J18" i="6" s="1"/>
  <c r="G18" i="6"/>
  <c r="H18" i="6" s="1"/>
  <c r="E18" i="6"/>
  <c r="F18" i="6" s="1"/>
  <c r="D18" i="6"/>
  <c r="C18" i="6"/>
  <c r="J17" i="6"/>
  <c r="H17" i="6"/>
  <c r="F17" i="6"/>
  <c r="D17" i="6"/>
  <c r="J16" i="6"/>
  <c r="H16" i="6"/>
  <c r="F16" i="6"/>
  <c r="D16" i="6"/>
  <c r="J15" i="6"/>
  <c r="H15" i="6"/>
  <c r="F15" i="6"/>
  <c r="D15" i="6"/>
  <c r="J14" i="6"/>
  <c r="H14" i="6"/>
  <c r="F14" i="6"/>
  <c r="D14" i="6"/>
  <c r="J13" i="6"/>
  <c r="H13" i="6"/>
  <c r="F13" i="6"/>
  <c r="D13" i="6"/>
  <c r="J12" i="6"/>
  <c r="H12" i="6"/>
  <c r="F12" i="6"/>
  <c r="D12" i="6"/>
  <c r="J11" i="6"/>
  <c r="H11" i="6"/>
  <c r="F11" i="6"/>
  <c r="D11" i="6"/>
  <c r="J10" i="6"/>
  <c r="H10" i="6"/>
  <c r="F10" i="6"/>
  <c r="D10" i="6"/>
  <c r="J9" i="6"/>
  <c r="H9" i="6"/>
  <c r="F9" i="6"/>
  <c r="D9" i="6"/>
  <c r="J8" i="6"/>
  <c r="H8" i="6"/>
  <c r="F8" i="6"/>
  <c r="D8" i="6"/>
  <c r="J7" i="6"/>
  <c r="H7" i="6"/>
  <c r="F7" i="6"/>
  <c r="D7" i="6"/>
  <c r="J6" i="6"/>
  <c r="H6" i="6"/>
  <c r="F6" i="6"/>
  <c r="D6" i="6"/>
  <c r="C58" i="10"/>
  <c r="I51" i="10"/>
  <c r="J51" i="10" s="1"/>
  <c r="G51" i="10"/>
  <c r="H51" i="10" s="1"/>
  <c r="E51" i="10"/>
  <c r="F51" i="10" s="1"/>
  <c r="D51" i="10"/>
  <c r="C51" i="10"/>
  <c r="J50" i="10"/>
  <c r="H50" i="10"/>
  <c r="F50" i="10"/>
  <c r="D50" i="10"/>
  <c r="J49" i="10"/>
  <c r="H49" i="10"/>
  <c r="F49" i="10"/>
  <c r="D49" i="10"/>
  <c r="J48" i="10"/>
  <c r="H48" i="10"/>
  <c r="F48" i="10"/>
  <c r="D48" i="10"/>
  <c r="J47" i="10"/>
  <c r="H47" i="10"/>
  <c r="F47" i="10"/>
  <c r="J46" i="10"/>
  <c r="H46" i="10"/>
  <c r="D46" i="10"/>
  <c r="J45" i="10"/>
  <c r="H45" i="10"/>
  <c r="F45" i="10"/>
  <c r="D45" i="10"/>
  <c r="J44" i="10"/>
  <c r="H44" i="10"/>
  <c r="F44" i="10"/>
  <c r="J43" i="10"/>
  <c r="H43" i="10"/>
  <c r="F43" i="10"/>
  <c r="D43" i="10"/>
  <c r="I42" i="10"/>
  <c r="J42" i="10" s="1"/>
  <c r="H42" i="10"/>
  <c r="G42" i="10"/>
  <c r="E42" i="10"/>
  <c r="F42" i="10" s="1"/>
  <c r="D42" i="10"/>
  <c r="C42" i="10"/>
  <c r="J41" i="10"/>
  <c r="H41" i="10"/>
  <c r="F41" i="10"/>
  <c r="D41" i="10"/>
  <c r="I40" i="10"/>
  <c r="J40" i="10" s="1"/>
  <c r="H40" i="10"/>
  <c r="G40" i="10"/>
  <c r="E40" i="10"/>
  <c r="F40" i="10" s="1"/>
  <c r="D40" i="10"/>
  <c r="C40" i="10"/>
  <c r="J39" i="10"/>
  <c r="H39" i="10"/>
  <c r="F39" i="10"/>
  <c r="D39" i="10"/>
  <c r="I38" i="10"/>
  <c r="J38" i="10" s="1"/>
  <c r="H38" i="10"/>
  <c r="G38" i="10"/>
  <c r="E38" i="10"/>
  <c r="F38" i="10" s="1"/>
  <c r="D38" i="10"/>
  <c r="C38" i="10"/>
  <c r="J37" i="10"/>
  <c r="H37" i="10"/>
  <c r="F37" i="10"/>
  <c r="D37" i="10"/>
  <c r="J36" i="10"/>
  <c r="H36" i="10"/>
  <c r="F36" i="10"/>
  <c r="D36" i="10"/>
  <c r="J35" i="10"/>
  <c r="H35" i="10"/>
  <c r="J34" i="10"/>
  <c r="H34" i="10"/>
  <c r="F34" i="10"/>
  <c r="D34" i="10"/>
  <c r="J33" i="10"/>
  <c r="F33" i="10"/>
  <c r="J32" i="10"/>
  <c r="H32" i="10"/>
  <c r="F32" i="10"/>
  <c r="J31" i="10"/>
  <c r="H31" i="10"/>
  <c r="F31" i="10"/>
  <c r="J30" i="10"/>
  <c r="H30" i="10"/>
  <c r="F30" i="10"/>
  <c r="D30" i="10"/>
  <c r="J29" i="10"/>
  <c r="H29" i="10"/>
  <c r="F29" i="10"/>
  <c r="D29" i="10"/>
  <c r="J28" i="10"/>
  <c r="H28" i="10"/>
  <c r="F28" i="10"/>
  <c r="J27" i="10"/>
  <c r="H27" i="10"/>
  <c r="F27" i="10"/>
  <c r="J26" i="10"/>
  <c r="H26" i="10"/>
  <c r="F26" i="10"/>
  <c r="D26" i="10"/>
  <c r="J25" i="10"/>
  <c r="H25" i="10"/>
  <c r="F25" i="10"/>
  <c r="J24" i="10"/>
  <c r="H24" i="10"/>
  <c r="F24" i="10"/>
  <c r="D24" i="10"/>
  <c r="J23" i="10"/>
  <c r="H23" i="10"/>
  <c r="F23" i="10"/>
  <c r="J22" i="10"/>
  <c r="H22" i="10"/>
  <c r="F22" i="10"/>
  <c r="D22" i="10"/>
  <c r="J21" i="10"/>
  <c r="H21" i="10"/>
  <c r="F21" i="10"/>
  <c r="J20" i="10"/>
  <c r="H20" i="10"/>
  <c r="F20" i="10"/>
  <c r="D20" i="10"/>
  <c r="J19" i="10"/>
  <c r="H19" i="10"/>
  <c r="F19" i="10"/>
  <c r="D19" i="10"/>
  <c r="I18" i="10"/>
  <c r="G18" i="10"/>
  <c r="E18" i="10"/>
  <c r="D18" i="10"/>
  <c r="C18" i="10"/>
  <c r="C59" i="10" s="1"/>
  <c r="J17" i="10"/>
  <c r="H17" i="10"/>
  <c r="F17" i="10"/>
  <c r="D17" i="10"/>
  <c r="J16" i="10"/>
  <c r="H16" i="10"/>
  <c r="F16" i="10"/>
  <c r="D16" i="10"/>
  <c r="J15" i="10"/>
  <c r="H15" i="10"/>
  <c r="F15" i="10"/>
  <c r="D15" i="10"/>
  <c r="J14" i="10"/>
  <c r="H14" i="10"/>
  <c r="F14" i="10"/>
  <c r="D14" i="10"/>
  <c r="J13" i="10"/>
  <c r="H13" i="10"/>
  <c r="F13" i="10"/>
  <c r="D13" i="10"/>
  <c r="J12" i="10"/>
  <c r="H12" i="10"/>
  <c r="F12" i="10"/>
  <c r="D12" i="10"/>
  <c r="J11" i="10"/>
  <c r="H11" i="10"/>
  <c r="F11" i="10"/>
  <c r="D11" i="10"/>
  <c r="J10" i="10"/>
  <c r="H10" i="10"/>
  <c r="F10" i="10"/>
  <c r="D10" i="10"/>
  <c r="J9" i="10"/>
  <c r="H9" i="10"/>
  <c r="F9" i="10"/>
  <c r="D9" i="10"/>
  <c r="J8" i="10"/>
  <c r="H8" i="10"/>
  <c r="F8" i="10"/>
  <c r="D8" i="10"/>
  <c r="J7" i="10"/>
  <c r="H7" i="10"/>
  <c r="F7" i="10"/>
  <c r="D7" i="10"/>
  <c r="J6" i="10"/>
  <c r="H6" i="10"/>
  <c r="F6" i="10"/>
  <c r="D6" i="10"/>
  <c r="C58" i="9"/>
  <c r="I51" i="9"/>
  <c r="J51" i="9" s="1"/>
  <c r="G51" i="9"/>
  <c r="H51" i="9" s="1"/>
  <c r="E51" i="9"/>
  <c r="F51" i="9" s="1"/>
  <c r="D51" i="9"/>
  <c r="C51" i="9"/>
  <c r="J50" i="9"/>
  <c r="H50" i="9"/>
  <c r="F50" i="9"/>
  <c r="D50" i="9"/>
  <c r="J49" i="9"/>
  <c r="H49" i="9"/>
  <c r="F49" i="9"/>
  <c r="D49" i="9"/>
  <c r="J48" i="9"/>
  <c r="H48" i="9"/>
  <c r="F48" i="9"/>
  <c r="D48" i="9"/>
  <c r="J47" i="9"/>
  <c r="H47" i="9"/>
  <c r="F47" i="9"/>
  <c r="J46" i="9"/>
  <c r="H46" i="9"/>
  <c r="D46" i="9"/>
  <c r="J45" i="9"/>
  <c r="H45" i="9"/>
  <c r="F45" i="9"/>
  <c r="D45" i="9"/>
  <c r="J44" i="9"/>
  <c r="H44" i="9"/>
  <c r="F44" i="9"/>
  <c r="J43" i="9"/>
  <c r="H43" i="9"/>
  <c r="F43" i="9"/>
  <c r="D43" i="9"/>
  <c r="I42" i="9"/>
  <c r="J42" i="9" s="1"/>
  <c r="G42" i="9"/>
  <c r="H42" i="9" s="1"/>
  <c r="E42" i="9"/>
  <c r="F42" i="9" s="1"/>
  <c r="D42" i="9"/>
  <c r="C42" i="9"/>
  <c r="J41" i="9"/>
  <c r="H41" i="9"/>
  <c r="F41" i="9"/>
  <c r="D41" i="9"/>
  <c r="I40" i="9"/>
  <c r="J40" i="9" s="1"/>
  <c r="G40" i="9"/>
  <c r="H40" i="9" s="1"/>
  <c r="E40" i="9"/>
  <c r="F40" i="9" s="1"/>
  <c r="D40" i="9"/>
  <c r="C40" i="9"/>
  <c r="J39" i="9"/>
  <c r="H39" i="9"/>
  <c r="F39" i="9"/>
  <c r="D39" i="9"/>
  <c r="I38" i="9"/>
  <c r="J38" i="9" s="1"/>
  <c r="G38" i="9"/>
  <c r="H38" i="9" s="1"/>
  <c r="E38" i="9"/>
  <c r="F38" i="9" s="1"/>
  <c r="D38" i="9"/>
  <c r="C38" i="9"/>
  <c r="J37" i="9"/>
  <c r="H37" i="9"/>
  <c r="F37" i="9"/>
  <c r="D37" i="9"/>
  <c r="J36" i="9"/>
  <c r="H36" i="9"/>
  <c r="F36" i="9"/>
  <c r="D36" i="9"/>
  <c r="J35" i="9"/>
  <c r="H35" i="9"/>
  <c r="J34" i="9"/>
  <c r="H34" i="9"/>
  <c r="F34" i="9"/>
  <c r="D34" i="9"/>
  <c r="J33" i="9"/>
  <c r="F33" i="9"/>
  <c r="J32" i="9"/>
  <c r="H32" i="9"/>
  <c r="F32" i="9"/>
  <c r="J31" i="9"/>
  <c r="H31" i="9"/>
  <c r="F31" i="9"/>
  <c r="J30" i="9"/>
  <c r="H30" i="9"/>
  <c r="F30" i="9"/>
  <c r="D30" i="9"/>
  <c r="J29" i="9"/>
  <c r="H29" i="9"/>
  <c r="F29" i="9"/>
  <c r="D29" i="9"/>
  <c r="J28" i="9"/>
  <c r="H28" i="9"/>
  <c r="F28" i="9"/>
  <c r="J27" i="9"/>
  <c r="H27" i="9"/>
  <c r="F27" i="9"/>
  <c r="J26" i="9"/>
  <c r="H26" i="9"/>
  <c r="F26" i="9"/>
  <c r="D26" i="9"/>
  <c r="J25" i="9"/>
  <c r="H25" i="9"/>
  <c r="F25" i="9"/>
  <c r="J24" i="9"/>
  <c r="H24" i="9"/>
  <c r="F24" i="9"/>
  <c r="D24" i="9"/>
  <c r="J23" i="9"/>
  <c r="H23" i="9"/>
  <c r="F23" i="9"/>
  <c r="J22" i="9"/>
  <c r="H22" i="9"/>
  <c r="F22" i="9"/>
  <c r="D22" i="9"/>
  <c r="J21" i="9"/>
  <c r="H21" i="9"/>
  <c r="F21" i="9"/>
  <c r="J20" i="9"/>
  <c r="H20" i="9"/>
  <c r="F20" i="9"/>
  <c r="D20" i="9"/>
  <c r="J19" i="9"/>
  <c r="H19" i="9"/>
  <c r="F19" i="9"/>
  <c r="D19" i="9"/>
  <c r="I18" i="9"/>
  <c r="J18" i="9" s="1"/>
  <c r="G18" i="9"/>
  <c r="H18" i="9" s="1"/>
  <c r="E18" i="9"/>
  <c r="F18" i="9" s="1"/>
  <c r="D18" i="9"/>
  <c r="C18" i="9"/>
  <c r="C59" i="9" s="1"/>
  <c r="J17" i="9"/>
  <c r="H17" i="9"/>
  <c r="F17" i="9"/>
  <c r="D17" i="9"/>
  <c r="J16" i="9"/>
  <c r="H16" i="9"/>
  <c r="F16" i="9"/>
  <c r="D16" i="9"/>
  <c r="J15" i="9"/>
  <c r="H15" i="9"/>
  <c r="F15" i="9"/>
  <c r="D15" i="9"/>
  <c r="J14" i="9"/>
  <c r="H14" i="9"/>
  <c r="F14" i="9"/>
  <c r="D14" i="9"/>
  <c r="J13" i="9"/>
  <c r="H13" i="9"/>
  <c r="F13" i="9"/>
  <c r="D13" i="9"/>
  <c r="J12" i="9"/>
  <c r="H12" i="9"/>
  <c r="F12" i="9"/>
  <c r="D12" i="9"/>
  <c r="J11" i="9"/>
  <c r="H11" i="9"/>
  <c r="F11" i="9"/>
  <c r="D11" i="9"/>
  <c r="J10" i="9"/>
  <c r="H10" i="9"/>
  <c r="F10" i="9"/>
  <c r="D10" i="9"/>
  <c r="J9" i="9"/>
  <c r="H9" i="9"/>
  <c r="F9" i="9"/>
  <c r="D9" i="9"/>
  <c r="J8" i="9"/>
  <c r="H8" i="9"/>
  <c r="F8" i="9"/>
  <c r="D8" i="9"/>
  <c r="J7" i="9"/>
  <c r="H7" i="9"/>
  <c r="F7" i="9"/>
  <c r="D7" i="9"/>
  <c r="J6" i="9"/>
  <c r="H6" i="9"/>
  <c r="F6" i="9"/>
  <c r="D6" i="9"/>
  <c r="E59" i="10" l="1"/>
  <c r="I59" i="10"/>
  <c r="G59" i="10"/>
  <c r="F18" i="8"/>
  <c r="G59" i="9"/>
  <c r="H18" i="10"/>
  <c r="E59" i="6"/>
  <c r="I59" i="6"/>
  <c r="F38" i="8"/>
  <c r="F40" i="8"/>
  <c r="F42" i="8"/>
  <c r="E59" i="9"/>
  <c r="I59" i="9"/>
  <c r="F18" i="10"/>
  <c r="J18" i="10"/>
  <c r="F18" i="4"/>
  <c r="G59" i="4"/>
  <c r="G59" i="6"/>
  <c r="H59" i="6" s="1"/>
  <c r="C59" i="8"/>
  <c r="D59" i="8" s="1"/>
  <c r="C59" i="6"/>
  <c r="D59" i="6" s="1"/>
  <c r="C59" i="4"/>
  <c r="D59" i="4" s="1"/>
  <c r="G59" i="8"/>
  <c r="H59" i="8" s="1"/>
  <c r="E59" i="4"/>
  <c r="I59" i="4"/>
  <c r="E59" i="8"/>
  <c r="I59" i="8"/>
  <c r="H59" i="4" l="1"/>
  <c r="H59" i="9"/>
  <c r="H59" i="10"/>
  <c r="J59" i="8"/>
  <c r="J59" i="9"/>
  <c r="J59" i="6"/>
  <c r="F59" i="6"/>
  <c r="F59" i="9"/>
  <c r="F59" i="4"/>
  <c r="F59" i="8"/>
  <c r="J59" i="10"/>
  <c r="D59" i="10"/>
  <c r="J59" i="4"/>
  <c r="F59" i="10"/>
  <c r="D59" i="9"/>
</calcChain>
</file>

<file path=xl/sharedStrings.xml><?xml version="1.0" encoding="utf-8"?>
<sst xmlns="http://schemas.openxmlformats.org/spreadsheetml/2006/main" count="579" uniqueCount="87">
  <si>
    <t>Table No.11 (A)</t>
  </si>
  <si>
    <t>BANK SCHEME WISE NPA</t>
  </si>
  <si>
    <t xml:space="preserve"> DATA FOR THE YEAR ENDED DEC. 2023</t>
  </si>
  <si>
    <t>SNo.</t>
  </si>
  <si>
    <t>NAME OF THE BANK</t>
  </si>
  <si>
    <t xml:space="preserve">  Agriculture (Priority Sector)</t>
  </si>
  <si>
    <t>Gross NPA</t>
  </si>
  <si>
    <t>NPA%age Against Total Priority Sec. NPA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</si>
  <si>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</si>
  <si>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</si>
  <si>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</si>
  <si>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</si>
  <si>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</si>
  <si>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</si>
  <si>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</si>
  <si>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AND SIND BANK</t>
  </si>
  <si>
    <t>PUNJAB NATIONAL BANK</t>
  </si>
  <si>
    <t>STATE BANK OF INDIA</t>
  </si>
  <si>
    <t>UCO BANK</t>
  </si>
  <si>
    <t>UNION BANK OF INDIA</t>
  </si>
  <si>
    <t>SUB TOTAL (PSUs)</t>
  </si>
  <si>
    <t>AXIS BANK</t>
  </si>
  <si>
    <t>BANDHAN BANK</t>
  </si>
  <si>
    <t>CITY UNION BANK</t>
  </si>
  <si>
    <t>DCB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</si>
  <si>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</si>
  <si>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</si>
  <si>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</si>
  <si>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</si>
  <si>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</si>
  <si>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</si>
  <si>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</si>
  <si>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KARNATAKA BANK</t>
  </si>
  <si>
    <t>KARUR VYSYA BANK</t>
  </si>
  <si>
    <t>KOTAK MAHINDRA BANK</t>
  </si>
  <si>
    <t>DBS BANK INDIA (E-LVB)</t>
  </si>
  <si>
    <t>RBL BANK</t>
  </si>
  <si>
    <t>SOUTH INDIAN BANK</t>
  </si>
  <si>
    <t>TAMILNAD MERCANTILE BANK</t>
  </si>
  <si>
    <t>YES BANK</t>
  </si>
  <si>
    <t>SUB TOTAL (PRIVATE BANKs)</t>
  </si>
  <si>
    <t>APEX BANK</t>
  </si>
  <si>
    <t>SUB TOTAL (COOP.BANKs)</t>
  </si>
  <si>
    <t>CHATTISGARH RRB</t>
  </si>
  <si>
    <t xml:space="preserve">SUB TOTAL  (RRBs) </t>
  </si>
  <si>
    <t>AU SMALL FIN.BANK</t>
  </si>
  <si>
    <t>EQUITAS SMALL FIN. BANK</t>
  </si>
  <si>
    <t>ESAF SMALL FIN. BANK</t>
  </si>
  <si>
    <t>FINCARE SMALL FIN. BANK</t>
  </si>
  <si>
    <t>JANA SMALL FIN. BANK</t>
  </si>
  <si>
    <t>SURYODAY SMALL FIN. BANK</t>
  </si>
  <si>
    <t>UJJIVAN SMALL FIN. BANK</t>
  </si>
  <si>
    <t>UTKARSH SMALL FIN. BANK</t>
  </si>
  <si>
    <t>SUB TOTAL (SMALL FIN. BANK)</t>
  </si>
  <si>
    <t>AIRTEL PAYMENTS BANK</t>
  </si>
  <si>
    <t>JIO PAYMENTS BANK</t>
  </si>
  <si>
    <t>FINO PAYMENTS BANK</t>
  </si>
  <si>
    <t>PAYTM  PAYMENTS BANK</t>
  </si>
  <si>
    <t>INDIA POST PAYMENTS BANK</t>
  </si>
  <si>
    <t>NSDL  PAYMENTS  BANK</t>
  </si>
  <si>
    <t>SUB TOTAL (PAYMENT BANK)</t>
  </si>
  <si>
    <t>GRAND TOTAL</t>
  </si>
  <si>
    <t>Table No.11 (B)</t>
  </si>
  <si>
    <t xml:space="preserve">MSME </t>
  </si>
  <si>
    <t>Table No.11 (C)</t>
  </si>
  <si>
    <t xml:space="preserve">BANK SCHEME WISE NPA </t>
  </si>
  <si>
    <t>Education Loan (Priority Sector)</t>
  </si>
  <si>
    <t>Table No.11 (D)</t>
  </si>
  <si>
    <t xml:space="preserve">   Housing Loan (Priority Sector)</t>
  </si>
  <si>
    <t>Table No.11 (E)</t>
  </si>
  <si>
    <t>NPA in Other Priority Sector (OPS)</t>
  </si>
  <si>
    <t>Table No.11 (F)</t>
  </si>
  <si>
    <t xml:space="preserve">BANK SCHEME WISE NPA  </t>
  </si>
  <si>
    <t>Total NPA in Priority Sector</t>
  </si>
  <si>
    <t>NPA%age Against Outstanding of  Priority Sec. Adv</t>
  </si>
  <si>
    <t>Table No.11 (G)</t>
  </si>
  <si>
    <t xml:space="preserve">  Total NPA in Non-Priority Sector</t>
  </si>
  <si>
    <t>NPA%age Against Outstanding of Non- Priority Sec. Adv</t>
  </si>
  <si>
    <t>Table No.11 (H)</t>
  </si>
  <si>
    <t xml:space="preserve">TABLE No.11(P) BANK SCHEME WISE NPA </t>
  </si>
  <si>
    <t>NPA (Priority+Non Priority)</t>
  </si>
  <si>
    <t>NPA%age Against Outstanding of Priority sec+ Non- Priority Sec. Adv</t>
  </si>
  <si>
    <t>As on 31.03.2021</t>
  </si>
  <si>
    <t>As on 31.03.2022</t>
  </si>
  <si>
    <t>As on 31.03.2023</t>
  </si>
  <si>
    <t>As on 31.12.2023</t>
  </si>
  <si>
    <t>Amt in Crore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</si>
</sst>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3"/>
      <name val="Arial"/>
      <family val="2"/>
    </font>
    <font>
      <b/>
      <sz val="12"/>
      <name val="Arial"/>
      <family val="2"/>
    </font>
    <font>
      <b/>
      <sz val="10.5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6"/>
      <color theme="1"/>
      <name val="Calibri"/>
      <family val="2"/>
      <scheme val="minor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0" fontId="1" fillId="0" borderId="0" xfId="1"/>
    <xf numFmtId="0" fontId="5" fillId="0" borderId="0" xfId="1" applyFont="1"/>
    <xf numFmtId="2" fontId="1" fillId="0" borderId="0" xfId="1" applyNumberFormat="1"/>
    <xf numFmtId="2" fontId="1" fillId="2" borderId="0" xfId="1" applyNumberFormat="1" applyFill="1"/>
    <xf numFmtId="2" fontId="6" fillId="0" borderId="0" xfId="1" applyNumberFormat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/>
    </xf>
    <xf numFmtId="0" fontId="5" fillId="0" borderId="0" xfId="1" applyFont="1" applyAlignment="1">
      <alignment horizontal="center" vertical="top" wrapText="1"/>
    </xf>
    <xf numFmtId="2" fontId="5" fillId="0" borderId="0" xfId="1" applyNumberFormat="1" applyFont="1"/>
    <xf numFmtId="2" fontId="5" fillId="2" borderId="0" xfId="1" applyNumberFormat="1" applyFont="1" applyFill="1"/>
    <xf numFmtId="0" fontId="6" fillId="0" borderId="0" xfId="1" applyFont="1"/>
    <xf numFmtId="0" fontId="6" fillId="0" borderId="0" xfId="1" applyFont="1" applyAlignment="1">
      <alignment vertical="top" wrapText="1"/>
    </xf>
    <xf numFmtId="2" fontId="5" fillId="0" borderId="0" xfId="1" applyNumberFormat="1" applyFont="1" applyAlignment="1">
      <alignment horizontal="center" vertical="center"/>
    </xf>
    <xf numFmtId="2" fontId="5" fillId="0" borderId="2" xfId="1" applyNumberFormat="1" applyFont="1" applyBorder="1" applyAlignment="1">
      <alignment horizontal="center" vertical="center" wrapText="1"/>
    </xf>
    <xf numFmtId="2" fontId="5" fillId="0" borderId="2" xfId="1" applyNumberFormat="1" applyFont="1" applyBorder="1" applyAlignment="1">
      <alignment horizontal="center" vertical="center" wrapText="1"/>
    </xf>
    <xf numFmtId="2" fontId="5" fillId="0" borderId="4" xfId="1" applyNumberFormat="1" applyFont="1" applyBorder="1" applyAlignment="1">
      <alignment horizontal="center" vertical="center" wrapText="1"/>
    </xf>
    <xf numFmtId="0" fontId="8" fillId="0" borderId="0" xfId="1" applyFont="1" applyAlignment="1">
      <alignment vertical="center"/>
    </xf>
    <xf numFmtId="2" fontId="8" fillId="0" borderId="0" xfId="1" applyNumberFormat="1" applyFont="1" applyAlignment="1">
      <alignment vertical="center"/>
    </xf>
    <xf numFmtId="0" fontId="8" fillId="0" borderId="0" xfId="1" applyFont="1" applyAlignment="1"/>
    <xf numFmtId="2" fontId="6" fillId="0" borderId="1" xfId="1" applyNumberFormat="1" applyFont="1" applyBorder="1" applyAlignment="1"/>
    <xf numFmtId="0" fontId="10" fillId="0" borderId="4" xfId="1" applyFont="1" applyBorder="1"/>
    <xf numFmtId="0" fontId="10" fillId="0" borderId="4" xfId="1" applyFont="1" applyBorder="1" applyAlignment="1">
      <alignment horizontal="left"/>
    </xf>
    <xf numFmtId="2" fontId="10" fillId="0" borderId="4" xfId="1" applyNumberFormat="1" applyFont="1" applyBorder="1"/>
    <xf numFmtId="0" fontId="10" fillId="0" borderId="0" xfId="1" applyFont="1"/>
    <xf numFmtId="2" fontId="3" fillId="0" borderId="4" xfId="1" applyNumberFormat="1" applyFont="1" applyBorder="1"/>
    <xf numFmtId="0" fontId="3" fillId="0" borderId="0" xfId="1" applyFont="1"/>
    <xf numFmtId="2" fontId="10" fillId="0" borderId="0" xfId="1" applyNumberFormat="1" applyFont="1"/>
    <xf numFmtId="2" fontId="10" fillId="2" borderId="0" xfId="1" applyNumberFormat="1" applyFont="1" applyFill="1"/>
    <xf numFmtId="2" fontId="10" fillId="2" borderId="4" xfId="1" applyNumberFormat="1" applyFont="1" applyFill="1" applyBorder="1"/>
    <xf numFmtId="0" fontId="8" fillId="0" borderId="0" xfId="1" applyFont="1" applyBorder="1" applyAlignment="1">
      <alignment vertical="center"/>
    </xf>
    <xf numFmtId="2" fontId="8" fillId="0" borderId="0" xfId="1" applyNumberFormat="1" applyFont="1" applyBorder="1" applyAlignment="1">
      <alignment vertical="center"/>
    </xf>
    <xf numFmtId="2" fontId="6" fillId="0" borderId="0" xfId="1" applyNumberFormat="1" applyFont="1" applyBorder="1" applyAlignment="1"/>
    <xf numFmtId="0" fontId="7" fillId="0" borderId="3" xfId="0" applyFont="1" applyBorder="1" applyAlignment="1">
      <alignment horizontal="center" vertical="center" textRotation="180" wrapText="1"/>
    </xf>
    <xf numFmtId="2" fontId="8" fillId="0" borderId="0" xfId="1" applyNumberFormat="1" applyFont="1" applyAlignment="1">
      <alignment horizontal="center" wrapText="1"/>
    </xf>
    <xf numFmtId="0" fontId="9" fillId="0" borderId="0" xfId="0" applyFont="1" applyAlignment="1">
      <alignment horizontal="center" wrapText="1"/>
    </xf>
    <xf numFmtId="2" fontId="2" fillId="0" borderId="2" xfId="1" applyNumberFormat="1" applyFont="1" applyBorder="1" applyAlignment="1">
      <alignment horizontal="center" vertical="center"/>
    </xf>
    <xf numFmtId="2" fontId="3" fillId="0" borderId="2" xfId="1" applyNumberFormat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/>
    </xf>
    <xf numFmtId="0" fontId="3" fillId="0" borderId="4" xfId="1" applyFont="1" applyBorder="1"/>
    <xf numFmtId="0" fontId="7" fillId="0" borderId="0" xfId="0" applyFont="1" applyBorder="1" applyAlignment="1">
      <alignment horizontal="center" vertical="center" textRotation="180" wrapText="1"/>
    </xf>
    <xf numFmtId="2" fontId="8" fillId="0" borderId="0" xfId="1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2" fontId="2" fillId="0" borderId="4" xfId="1" applyNumberFormat="1" applyFont="1" applyBorder="1" applyAlignment="1">
      <alignment horizontal="center" vertical="center"/>
    </xf>
    <xf numFmtId="2" fontId="3" fillId="0" borderId="4" xfId="1" applyNumberFormat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2" fontId="2" fillId="0" borderId="11" xfId="1" applyNumberFormat="1" applyFont="1" applyBorder="1" applyAlignment="1">
      <alignment horizontal="center" vertical="center"/>
    </xf>
    <xf numFmtId="2" fontId="2" fillId="0" borderId="12" xfId="1" applyNumberFormat="1" applyFont="1" applyBorder="1" applyAlignment="1">
      <alignment horizontal="center" vertical="center"/>
    </xf>
    <xf numFmtId="2" fontId="2" fillId="0" borderId="13" xfId="1" applyNumberFormat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9"/>
  <sheetViews>
    <sheetView view="pageBreakPreview" topLeftCell="A22" zoomScaleNormal="100" zoomScaleSheetLayoutView="100" workbookViewId="0">
      <selection activeCell="H7" sqref="H7"/>
    </sheetView>
  </sheetViews>
  <sheetFormatPr defaultColWidth="9.140625" defaultRowHeight="12.75" x14ac:dyDescent="0.2"/>
  <cols>
    <col min="1" max="1" width="5.7109375" style="1" customWidth="1"/>
    <col min="2" max="2" width="35" style="1" customWidth="1"/>
    <col min="3" max="7" width="14.28515625" style="3" customWidth="1"/>
    <col min="8" max="9" width="14.28515625" style="4" customWidth="1"/>
    <col min="10" max="10" width="15.140625" style="3" customWidth="1"/>
    <col min="11" max="11" width="5.7109375" style="3" customWidth="1"/>
    <col min="12" max="12" width="8.28515625" style="3" customWidth="1"/>
    <col min="13" max="208" width="9.140625" style="1" customWidth="1"/>
    <col min="209" max="16384" width="9.140625" style="1"/>
  </cols>
  <sheetData>
    <row r="1" spans="1:12" s="20" customFormat="1" ht="23.25" customHeight="1" x14ac:dyDescent="0.35">
      <c r="A1" s="20" t="s">
        <v>0</v>
      </c>
      <c r="C1" s="35" t="s">
        <v>1</v>
      </c>
      <c r="D1" s="36"/>
      <c r="E1" s="36"/>
      <c r="F1" s="36"/>
      <c r="G1" s="36"/>
      <c r="H1" s="36"/>
      <c r="I1" s="36"/>
      <c r="J1" s="36"/>
    </row>
    <row r="2" spans="1:12" s="12" customFormat="1" ht="21" customHeight="1" x14ac:dyDescent="0.25">
      <c r="A2" s="21"/>
      <c r="B2" s="21"/>
      <c r="C2" s="21" t="s">
        <v>2</v>
      </c>
      <c r="D2" s="21"/>
      <c r="E2" s="21"/>
      <c r="F2" s="21"/>
      <c r="G2" s="21"/>
      <c r="H2" s="21"/>
      <c r="I2" s="21"/>
      <c r="J2" s="21" t="s">
        <v>86</v>
      </c>
      <c r="K2" s="13"/>
    </row>
    <row r="3" spans="1:12" s="6" customFormat="1" ht="24.75" customHeight="1" x14ac:dyDescent="0.25">
      <c r="A3" s="39" t="s">
        <v>3</v>
      </c>
      <c r="B3" s="39" t="s">
        <v>4</v>
      </c>
      <c r="C3" s="37" t="s">
        <v>5</v>
      </c>
      <c r="D3" s="37"/>
      <c r="E3" s="37"/>
      <c r="F3" s="37"/>
      <c r="G3" s="37"/>
      <c r="H3" s="37"/>
      <c r="I3" s="37"/>
      <c r="J3" s="37"/>
      <c r="K3" s="34"/>
      <c r="L3" s="14"/>
    </row>
    <row r="4" spans="1:12" s="7" customFormat="1" ht="24.75" customHeight="1" x14ac:dyDescent="0.25">
      <c r="A4" s="40"/>
      <c r="B4" s="40"/>
      <c r="C4" s="38" t="s">
        <v>82</v>
      </c>
      <c r="D4" s="38"/>
      <c r="E4" s="38" t="s">
        <v>83</v>
      </c>
      <c r="F4" s="38"/>
      <c r="G4" s="38" t="s">
        <v>84</v>
      </c>
      <c r="H4" s="38"/>
      <c r="I4" s="38" t="s">
        <v>85</v>
      </c>
      <c r="J4" s="38"/>
      <c r="K4" s="34"/>
      <c r="L4" s="6"/>
    </row>
    <row r="5" spans="1:12" s="9" customFormat="1" ht="57" customHeight="1" x14ac:dyDescent="0.2">
      <c r="A5" s="41"/>
      <c r="B5" s="41"/>
      <c r="C5" s="15" t="s">
        <v>6</v>
      </c>
      <c r="D5" s="16" t="s">
        <v>7</v>
      </c>
      <c r="E5" s="15" t="s">
        <v>6</v>
      </c>
      <c r="F5" s="15" t="s">
        <v>7</v>
      </c>
      <c r="G5" s="15" t="s">
        <v>6</v>
      </c>
      <c r="H5" s="15" t="s">
        <v>7</v>
      </c>
      <c r="I5" s="15" t="s">
        <v>6</v>
      </c>
      <c r="J5" s="15" t="s">
        <v>7</v>
      </c>
      <c r="K5" s="34"/>
      <c r="L5" s="8"/>
    </row>
    <row r="6" spans="1:12" s="25" customFormat="1" ht="15.75" customHeight="1" x14ac:dyDescent="0.2">
      <c r="A6" s="22">
        <v>1</v>
      </c>
      <c r="B6" s="23" t="s">
        <v>8</v>
      </c>
      <c r="C6" s="24">
        <v>131.51</v>
      </c>
      <c r="D6" s="24">
        <f>(C6/T11N!C6)*100</f>
        <v>33.809805383448591</v>
      </c>
      <c r="E6" s="24">
        <v>98.32</v>
      </c>
      <c r="F6" s="24">
        <f>(E6/T11N!E6)*100</f>
        <v>31.740702479338839</v>
      </c>
      <c r="G6" s="24">
        <v>141.05000000000001</v>
      </c>
      <c r="H6" s="24">
        <f>(G6/T11N!G6)*100</f>
        <v>33.418627241926693</v>
      </c>
      <c r="I6" s="24">
        <v>140.96</v>
      </c>
      <c r="J6" s="24">
        <f>(I6/T11N!I6)*100</f>
        <v>30.422583847714424</v>
      </c>
    </row>
    <row r="7" spans="1:12" s="25" customFormat="1" ht="15.75" customHeight="1" x14ac:dyDescent="0.2">
      <c r="A7" s="22">
        <v>2</v>
      </c>
      <c r="B7" s="23" t="s">
        <v>9</v>
      </c>
      <c r="C7" s="24">
        <v>70.59</v>
      </c>
      <c r="D7" s="24">
        <f>(C7/T11N!C7)*100</f>
        <v>24.369950977007527</v>
      </c>
      <c r="E7" s="24">
        <v>84.51</v>
      </c>
      <c r="F7" s="24">
        <f>(E7/T11N!E7)*100</f>
        <v>26.650898770104071</v>
      </c>
      <c r="G7" s="24">
        <v>95.69</v>
      </c>
      <c r="H7" s="24">
        <f>(G7/T11N!G7)*100</f>
        <v>29.947109817544522</v>
      </c>
      <c r="I7" s="24">
        <v>99.81</v>
      </c>
      <c r="J7" s="24">
        <f>(I7/T11N!I7)*100</f>
        <v>31.199399831202523</v>
      </c>
    </row>
    <row r="8" spans="1:12" s="25" customFormat="1" ht="15.75" customHeight="1" x14ac:dyDescent="0.2">
      <c r="A8" s="22">
        <v>3</v>
      </c>
      <c r="B8" s="23" t="s">
        <v>10</v>
      </c>
      <c r="C8" s="24">
        <v>6.79</v>
      </c>
      <c r="D8" s="24">
        <f>(C8/T11N!C8)*100</f>
        <v>30.137594318686194</v>
      </c>
      <c r="E8" s="24">
        <v>1.95</v>
      </c>
      <c r="F8" s="24">
        <f>(E8/T11N!E8)*100</f>
        <v>16.469594594594593</v>
      </c>
      <c r="G8" s="24">
        <v>13.93</v>
      </c>
      <c r="H8" s="24">
        <f>(G8/T11N!G8)*100</f>
        <v>36.42782426778242</v>
      </c>
      <c r="I8" s="24">
        <v>12.5</v>
      </c>
      <c r="J8" s="24">
        <f>(I8/T11N!I8)*100</f>
        <v>43.058904581467445</v>
      </c>
    </row>
    <row r="9" spans="1:12" s="25" customFormat="1" ht="15.75" customHeight="1" x14ac:dyDescent="0.2">
      <c r="A9" s="22">
        <v>4</v>
      </c>
      <c r="B9" s="23" t="s">
        <v>11</v>
      </c>
      <c r="C9" s="24">
        <v>18.989999999999998</v>
      </c>
      <c r="D9" s="24">
        <f>(C9/T11N!C9)*100</f>
        <v>18.427947598253276</v>
      </c>
      <c r="E9" s="24">
        <v>19.420000000000002</v>
      </c>
      <c r="F9" s="24">
        <f>(E9/T11N!E9)*100</f>
        <v>11.073098414870568</v>
      </c>
      <c r="G9" s="24">
        <v>19.87</v>
      </c>
      <c r="H9" s="24">
        <f>(G9/T11N!G9)*100</f>
        <v>12.373894631959148</v>
      </c>
      <c r="I9" s="24">
        <v>18.61</v>
      </c>
      <c r="J9" s="24">
        <f>(I9/T11N!I9)*100</f>
        <v>11.067499256616117</v>
      </c>
    </row>
    <row r="10" spans="1:12" s="25" customFormat="1" ht="15.75" customHeight="1" x14ac:dyDescent="0.2">
      <c r="A10" s="22">
        <v>5</v>
      </c>
      <c r="B10" s="23" t="s">
        <v>12</v>
      </c>
      <c r="C10" s="24">
        <v>94.77</v>
      </c>
      <c r="D10" s="24">
        <f>(C10/T11N!C10)*100</f>
        <v>25.858117326057297</v>
      </c>
      <c r="E10" s="24">
        <v>63.33</v>
      </c>
      <c r="F10" s="24">
        <f>(E10/T11N!E10)*100</f>
        <v>16.123529711288761</v>
      </c>
      <c r="G10" s="24">
        <v>97.35</v>
      </c>
      <c r="H10" s="24">
        <f>(G10/T11N!G10)*100</f>
        <v>18.873228514375448</v>
      </c>
      <c r="I10" s="24">
        <v>112.04</v>
      </c>
      <c r="J10" s="24">
        <f>(I10/T11N!I10)*100</f>
        <v>23.117236825816036</v>
      </c>
    </row>
    <row r="11" spans="1:12" s="25" customFormat="1" ht="15.75" customHeight="1" x14ac:dyDescent="0.2">
      <c r="A11" s="22">
        <v>6</v>
      </c>
      <c r="B11" s="23" t="s">
        <v>13</v>
      </c>
      <c r="C11" s="24">
        <v>33.36</v>
      </c>
      <c r="D11" s="24">
        <f>(C11/T11N!C11)*100</f>
        <v>26.602870813397129</v>
      </c>
      <c r="E11" s="24">
        <v>30.87</v>
      </c>
      <c r="F11" s="24">
        <f>(E11/T11N!E11)*100</f>
        <v>19.831684440447127</v>
      </c>
      <c r="G11" s="24">
        <v>38.08</v>
      </c>
      <c r="H11" s="24">
        <f>(G11/T11N!G11)*100</f>
        <v>28.60576923076923</v>
      </c>
      <c r="I11" s="24">
        <v>37.93</v>
      </c>
      <c r="J11" s="24">
        <f>(I11/T11N!I11)*100</f>
        <v>28.255363528009532</v>
      </c>
    </row>
    <row r="12" spans="1:12" s="25" customFormat="1" ht="15.75" customHeight="1" x14ac:dyDescent="0.2">
      <c r="A12" s="22">
        <v>7</v>
      </c>
      <c r="B12" s="23" t="s">
        <v>14</v>
      </c>
      <c r="C12" s="24">
        <v>2.61</v>
      </c>
      <c r="D12" s="24">
        <f>(C12/T11N!C12)*100</f>
        <v>100</v>
      </c>
      <c r="E12" s="24">
        <v>16.27</v>
      </c>
      <c r="F12" s="24">
        <f>(E12/T11N!E12)*100</f>
        <v>36.685456595264938</v>
      </c>
      <c r="G12" s="24">
        <v>5.15</v>
      </c>
      <c r="H12" s="24">
        <f>(G12/T11N!G12)*100</f>
        <v>24.488825487398955</v>
      </c>
      <c r="I12" s="24">
        <v>4.8899999999999997</v>
      </c>
      <c r="J12" s="24">
        <f>(I12/T11N!I12)*100</f>
        <v>15.214685749844428</v>
      </c>
    </row>
    <row r="13" spans="1:12" s="25" customFormat="1" ht="15.75" customHeight="1" x14ac:dyDescent="0.2">
      <c r="A13" s="22">
        <v>8</v>
      </c>
      <c r="B13" s="23" t="s">
        <v>15</v>
      </c>
      <c r="C13" s="24">
        <v>1.74</v>
      </c>
      <c r="D13" s="24">
        <f>(C13/T11N!C13)*100</f>
        <v>2.0647917408330367</v>
      </c>
      <c r="E13" s="24">
        <v>0.18</v>
      </c>
      <c r="F13" s="24">
        <f>(E13/T11N!E13)*100</f>
        <v>0.37554767369079906</v>
      </c>
      <c r="G13" s="24">
        <v>2.93</v>
      </c>
      <c r="H13" s="24">
        <f>(G13/T11N!G13)*100</f>
        <v>30.520833333333336</v>
      </c>
      <c r="I13" s="24">
        <v>3</v>
      </c>
      <c r="J13" s="24">
        <f>(I13/T11N!I13)*100</f>
        <v>42.194092827004212</v>
      </c>
    </row>
    <row r="14" spans="1:12" s="25" customFormat="1" ht="15.75" customHeight="1" x14ac:dyDescent="0.2">
      <c r="A14" s="22">
        <v>9</v>
      </c>
      <c r="B14" s="23" t="s">
        <v>16</v>
      </c>
      <c r="C14" s="24">
        <v>173.84</v>
      </c>
      <c r="D14" s="24">
        <f>(C14/T11N!C14)*100</f>
        <v>26.691232918777828</v>
      </c>
      <c r="E14" s="24">
        <v>216.96</v>
      </c>
      <c r="F14" s="24">
        <f>(E14/T11N!E14)*100</f>
        <v>31.381624623929643</v>
      </c>
      <c r="G14" s="24">
        <v>237.61</v>
      </c>
      <c r="H14" s="24">
        <f>(G14/T11N!G14)*100</f>
        <v>34.168823698590742</v>
      </c>
      <c r="I14" s="24">
        <v>208.46</v>
      </c>
      <c r="J14" s="24">
        <f>(I14/T11N!I14)*100</f>
        <v>30.907230862751494</v>
      </c>
    </row>
    <row r="15" spans="1:12" s="25" customFormat="1" ht="15.75" customHeight="1" x14ac:dyDescent="0.2">
      <c r="A15" s="22">
        <v>10</v>
      </c>
      <c r="B15" s="23" t="s">
        <v>17</v>
      </c>
      <c r="C15" s="24">
        <v>92.12</v>
      </c>
      <c r="D15" s="24">
        <f>(C15/T11N!C15)*100</f>
        <v>48.53785763211971</v>
      </c>
      <c r="E15" s="24">
        <v>103.41</v>
      </c>
      <c r="F15" s="24">
        <f>(E15/T11N!E15)*100</f>
        <v>44.964779546047481</v>
      </c>
      <c r="G15" s="24">
        <v>110.72</v>
      </c>
      <c r="H15" s="24">
        <f>(G15/T11N!G15)*100</f>
        <v>70.956165085875426</v>
      </c>
      <c r="I15" s="24">
        <v>115.77</v>
      </c>
      <c r="J15" s="24">
        <f>(I15/T11N!I15)*100</f>
        <v>56.163586086450302</v>
      </c>
    </row>
    <row r="16" spans="1:12" s="25" customFormat="1" ht="15.75" customHeight="1" x14ac:dyDescent="0.2">
      <c r="A16" s="22">
        <v>11</v>
      </c>
      <c r="B16" s="23" t="s">
        <v>18</v>
      </c>
      <c r="C16" s="24">
        <v>27.84</v>
      </c>
      <c r="D16" s="24">
        <f>(C16/T11N!C16)*100</f>
        <v>100</v>
      </c>
      <c r="E16" s="24">
        <v>29.67</v>
      </c>
      <c r="F16" s="24">
        <f>(E16/T11N!E16)*100</f>
        <v>23.692405973009663</v>
      </c>
      <c r="G16" s="24">
        <v>26.38</v>
      </c>
      <c r="H16" s="24">
        <f>(G16/T11N!G16)*100</f>
        <v>14.342412874463109</v>
      </c>
      <c r="I16" s="24">
        <v>26.29</v>
      </c>
      <c r="J16" s="24">
        <f>(I16/T11N!I16)*100</f>
        <v>14.231581226655118</v>
      </c>
    </row>
    <row r="17" spans="1:10" s="25" customFormat="1" ht="15.75" customHeight="1" x14ac:dyDescent="0.2">
      <c r="A17" s="22">
        <v>12</v>
      </c>
      <c r="B17" s="23" t="s">
        <v>19</v>
      </c>
      <c r="C17" s="24">
        <v>42.07</v>
      </c>
      <c r="D17" s="24">
        <f>(C17/T11N!C17)*100</f>
        <v>69.091804894071274</v>
      </c>
      <c r="E17" s="24">
        <v>96.35</v>
      </c>
      <c r="F17" s="24">
        <f>(E17/T11N!E17)*100</f>
        <v>35.915309203414466</v>
      </c>
      <c r="G17" s="24">
        <v>95.24</v>
      </c>
      <c r="H17" s="24">
        <f>(G17/T11N!G17)*100</f>
        <v>35.601076555023923</v>
      </c>
      <c r="I17" s="24">
        <v>92.07</v>
      </c>
      <c r="J17" s="24">
        <f>(I17/T11N!I17)*100</f>
        <v>35.101029355699573</v>
      </c>
    </row>
    <row r="18" spans="1:10" s="27" customFormat="1" ht="15.75" customHeight="1" x14ac:dyDescent="0.25">
      <c r="A18" s="42" t="s">
        <v>20</v>
      </c>
      <c r="B18" s="43"/>
      <c r="C18" s="26">
        <f>SUM(C6:C17)</f>
        <v>696.23000000000013</v>
      </c>
      <c r="D18" s="26">
        <f>(C18/T11N!C18)*100</f>
        <v>30.103207786199476</v>
      </c>
      <c r="E18" s="26">
        <f>SUM(E6:E17)</f>
        <v>761.2399999999999</v>
      </c>
      <c r="F18" s="26">
        <f>(E18/T11N!E18)*100</f>
        <v>27.485160526277774</v>
      </c>
      <c r="G18" s="26">
        <f>SUM(G6:G17)</f>
        <v>884</v>
      </c>
      <c r="H18" s="26">
        <f>(G18/T11N!G18)*100</f>
        <v>30.244246237431021</v>
      </c>
      <c r="I18" s="26">
        <f>SUM(I6:I17)</f>
        <v>872.32999999999993</v>
      </c>
      <c r="J18" s="26">
        <f>(I18/T11N!I18)*100</f>
        <v>29.408909011836649</v>
      </c>
    </row>
    <row r="19" spans="1:10" s="25" customFormat="1" ht="15.75" customHeight="1" x14ac:dyDescent="0.2">
      <c r="A19" s="22">
        <v>13</v>
      </c>
      <c r="B19" s="23" t="s">
        <v>21</v>
      </c>
      <c r="C19" s="24">
        <v>31.23</v>
      </c>
      <c r="D19" s="24">
        <f>(C19/T11N!C19)*100</f>
        <v>44.525235243798114</v>
      </c>
      <c r="E19" s="24">
        <v>64.37</v>
      </c>
      <c r="F19" s="24">
        <f>(E19/T11N!E19)*100</f>
        <v>65.919098822324628</v>
      </c>
      <c r="G19" s="24">
        <v>29.5</v>
      </c>
      <c r="H19" s="24">
        <f>(G19/T11N!G19)*100</f>
        <v>52.351375332741789</v>
      </c>
      <c r="I19" s="24">
        <v>29.53</v>
      </c>
      <c r="J19" s="24">
        <f>(I19/T11N!I19)*100</f>
        <v>60.302225852562799</v>
      </c>
    </row>
    <row r="20" spans="1:10" s="25" customFormat="1" ht="15.75" customHeight="1" x14ac:dyDescent="0.2">
      <c r="A20" s="22">
        <v>14</v>
      </c>
      <c r="B20" s="23" t="s">
        <v>22</v>
      </c>
      <c r="C20" s="24">
        <v>6.35</v>
      </c>
      <c r="D20" s="24">
        <f>(C20/T11N!C20)*100</f>
        <v>100</v>
      </c>
      <c r="E20" s="24">
        <v>2.35</v>
      </c>
      <c r="F20" s="24">
        <f>(E20/T11N!E20)*100</f>
        <v>4.7388586408550104</v>
      </c>
      <c r="G20" s="24">
        <v>0.18</v>
      </c>
      <c r="H20" s="24">
        <f>(G20/T11N!G20)*100</f>
        <v>0.68415051311288488</v>
      </c>
      <c r="I20" s="24">
        <v>1.4</v>
      </c>
      <c r="J20" s="24">
        <f>(I20/T11N!I20)*100</f>
        <v>2.9991431019708652</v>
      </c>
    </row>
    <row r="21" spans="1:10" s="25" customFormat="1" ht="15.75" customHeight="1" x14ac:dyDescent="0.2">
      <c r="A21" s="22">
        <v>15</v>
      </c>
      <c r="B21" s="23" t="s">
        <v>23</v>
      </c>
      <c r="C21" s="24">
        <v>0</v>
      </c>
      <c r="D21" s="24">
        <v>0</v>
      </c>
      <c r="E21" s="24">
        <v>0.22</v>
      </c>
      <c r="F21" s="24">
        <f>(E21/T11N!E21)*100</f>
        <v>30.555555555555557</v>
      </c>
      <c r="G21" s="24">
        <v>0</v>
      </c>
      <c r="H21" s="24">
        <f>(G21/T11N!G21)*100</f>
        <v>0</v>
      </c>
      <c r="I21" s="24">
        <v>0</v>
      </c>
      <c r="J21" s="24">
        <f>(I21/T11N!I21)*100</f>
        <v>0</v>
      </c>
    </row>
    <row r="22" spans="1:10" s="25" customFormat="1" ht="15.75" customHeight="1" x14ac:dyDescent="0.2">
      <c r="A22" s="22">
        <v>16</v>
      </c>
      <c r="B22" s="23" t="s">
        <v>24</v>
      </c>
      <c r="C22" s="24">
        <v>21.16</v>
      </c>
      <c r="D22" s="24">
        <f>(C22/T11N!C22)*100</f>
        <v>99.342723004694832</v>
      </c>
      <c r="E22" s="24">
        <v>17.420000000000002</v>
      </c>
      <c r="F22" s="24">
        <f>(E22/T11N!E22)*100</f>
        <v>96.563192904656333</v>
      </c>
      <c r="G22" s="24">
        <v>31.94</v>
      </c>
      <c r="H22" s="24">
        <f>(G22/T11N!G22)*100</f>
        <v>90.276992651215366</v>
      </c>
      <c r="I22" s="24">
        <v>35.159999999999997</v>
      </c>
      <c r="J22" s="24">
        <f>(I22/T11N!I22)*100</f>
        <v>87.76834747878182</v>
      </c>
    </row>
    <row r="23" spans="1:10" s="25" customFormat="1" ht="15.75" customHeight="1" x14ac:dyDescent="0.2">
      <c r="A23" s="22">
        <v>17</v>
      </c>
      <c r="B23" s="23" t="s">
        <v>25</v>
      </c>
      <c r="C23" s="24">
        <v>0</v>
      </c>
      <c r="D23" s="24">
        <v>0</v>
      </c>
      <c r="E23" s="24">
        <v>0.4</v>
      </c>
      <c r="F23" s="24">
        <f>(E23/T11N!E23)*100</f>
        <v>95.238095238095241</v>
      </c>
      <c r="G23" s="24">
        <v>0.71</v>
      </c>
      <c r="H23" s="24">
        <f>(G23/T11N!G23)*100</f>
        <v>74.73684210526315</v>
      </c>
      <c r="I23" s="24">
        <v>0.64</v>
      </c>
      <c r="J23" s="24">
        <f>(I23/T11N!I23)*100</f>
        <v>58.715596330275218</v>
      </c>
    </row>
    <row r="24" spans="1:10" s="25" customFormat="1" ht="15.75" customHeight="1" x14ac:dyDescent="0.2">
      <c r="A24" s="22">
        <v>18</v>
      </c>
      <c r="B24" s="23" t="s">
        <v>26</v>
      </c>
      <c r="C24" s="24">
        <v>82.27</v>
      </c>
      <c r="D24" s="24">
        <f>(C24/T11N!C24)*100</f>
        <v>71.989849492474619</v>
      </c>
      <c r="E24" s="24">
        <v>93.85</v>
      </c>
      <c r="F24" s="24">
        <f>(E24/T11N!E24)*100</f>
        <v>61.195878977569109</v>
      </c>
      <c r="G24" s="24">
        <v>73.760000000000005</v>
      </c>
      <c r="H24" s="24">
        <f>(G24/T11N!G24)*100</f>
        <v>53.78837599358274</v>
      </c>
      <c r="I24" s="24">
        <v>91.63</v>
      </c>
      <c r="J24" s="24">
        <f>(I24/T11N!I24)*100</f>
        <v>58.37049305644031</v>
      </c>
    </row>
    <row r="25" spans="1:10" s="25" customFormat="1" ht="15.75" customHeight="1" x14ac:dyDescent="0.2">
      <c r="A25" s="22">
        <v>19</v>
      </c>
      <c r="B25" s="23" t="s">
        <v>27</v>
      </c>
      <c r="C25" s="24">
        <v>0</v>
      </c>
      <c r="D25" s="24">
        <v>0</v>
      </c>
      <c r="E25" s="24">
        <v>12.45</v>
      </c>
      <c r="F25" s="24">
        <f>(E25/T11N!E25)*100</f>
        <v>17.831566886279006</v>
      </c>
      <c r="G25" s="24">
        <v>9.73</v>
      </c>
      <c r="H25" s="24">
        <f>(G25/T11N!G25)*100</f>
        <v>19.183753943217667</v>
      </c>
      <c r="I25" s="24">
        <v>12.65</v>
      </c>
      <c r="J25" s="24">
        <f>(I25/T11N!I25)*100</f>
        <v>19.849364506511851</v>
      </c>
    </row>
    <row r="26" spans="1:10" s="25" customFormat="1" ht="15.75" customHeight="1" x14ac:dyDescent="0.2">
      <c r="A26" s="22">
        <v>20</v>
      </c>
      <c r="B26" s="23" t="s">
        <v>28</v>
      </c>
      <c r="C26" s="24">
        <v>23.72</v>
      </c>
      <c r="D26" s="24">
        <f>(C26/T11N!C26)*100</f>
        <v>35.135535476225741</v>
      </c>
      <c r="E26" s="24">
        <v>55.29</v>
      </c>
      <c r="F26" s="24">
        <f>(E26/T11N!E26)*100</f>
        <v>52.929350947731194</v>
      </c>
      <c r="G26" s="24">
        <v>51.92</v>
      </c>
      <c r="H26" s="24">
        <f>(G26/T11N!G26)*100</f>
        <v>52.118048584621555</v>
      </c>
      <c r="I26" s="24">
        <v>54.7</v>
      </c>
      <c r="J26" s="24">
        <f>(I26/T11N!I26)*100</f>
        <v>53.849182910021668</v>
      </c>
    </row>
    <row r="27" spans="1:10" s="25" customFormat="1" ht="15.75" customHeight="1" x14ac:dyDescent="0.2">
      <c r="A27" s="22">
        <v>21</v>
      </c>
      <c r="B27" s="23" t="s">
        <v>29</v>
      </c>
      <c r="C27" s="24">
        <v>0</v>
      </c>
      <c r="D27" s="24">
        <v>0</v>
      </c>
      <c r="E27" s="24">
        <v>3.63</v>
      </c>
      <c r="F27" s="24">
        <f>(E27/T11N!E27)*100</f>
        <v>37.26899383983573</v>
      </c>
      <c r="G27" s="24">
        <v>2.73</v>
      </c>
      <c r="H27" s="24">
        <f>(G27/T11N!G27)*100</f>
        <v>18.285331547220363</v>
      </c>
      <c r="I27" s="24">
        <v>4.93</v>
      </c>
      <c r="J27" s="24">
        <f>(I27/T11N!I27)*100</f>
        <v>32.3915900131406</v>
      </c>
    </row>
    <row r="28" spans="1:10" s="25" customFormat="1" ht="15.75" customHeight="1" x14ac:dyDescent="0.2">
      <c r="A28" s="22">
        <v>22</v>
      </c>
      <c r="B28" s="23" t="s">
        <v>30</v>
      </c>
      <c r="C28" s="24">
        <v>0</v>
      </c>
      <c r="D28" s="24">
        <v>0</v>
      </c>
      <c r="E28" s="24">
        <v>4.01</v>
      </c>
      <c r="F28" s="24">
        <f>(E28/T11N!E28)*100</f>
        <v>19.031798766018035</v>
      </c>
      <c r="G28" s="24">
        <v>14.35</v>
      </c>
      <c r="H28" s="24">
        <f>(G28/T11N!G28)*100</f>
        <v>31.400437636761485</v>
      </c>
      <c r="I28" s="24">
        <v>12.49</v>
      </c>
      <c r="J28" s="24">
        <f>(I28/T11N!I28)*100</f>
        <v>41.08552631578948</v>
      </c>
    </row>
    <row r="29" spans="1:10" s="25" customFormat="1" ht="15.75" customHeight="1" x14ac:dyDescent="0.2">
      <c r="A29" s="22">
        <v>23</v>
      </c>
      <c r="B29" s="23" t="s">
        <v>31</v>
      </c>
      <c r="C29" s="24">
        <v>0</v>
      </c>
      <c r="D29" s="24">
        <f>(C29/T11N!C29)*100</f>
        <v>0</v>
      </c>
      <c r="E29" s="24">
        <v>0</v>
      </c>
      <c r="F29" s="24">
        <f>(E29/T11N!E29)*100</f>
        <v>0</v>
      </c>
      <c r="G29" s="24">
        <v>0.05</v>
      </c>
      <c r="H29" s="24">
        <f>(G29/T11N!G29)*100</f>
        <v>0.75987841945288759</v>
      </c>
      <c r="I29" s="24">
        <v>0.04</v>
      </c>
      <c r="J29" s="24">
        <f>(I29/T11N!I29)*100</f>
        <v>0.30534351145038169</v>
      </c>
    </row>
    <row r="30" spans="1:10" s="25" customFormat="1" ht="15.75" customHeight="1" x14ac:dyDescent="0.2">
      <c r="A30" s="22">
        <v>24</v>
      </c>
      <c r="B30" s="23" t="s">
        <v>32</v>
      </c>
      <c r="C30" s="24">
        <v>20.56</v>
      </c>
      <c r="D30" s="24">
        <f>(C30/T11N!C30)*100</f>
        <v>29.582733812949641</v>
      </c>
      <c r="E30" s="24">
        <v>23.88</v>
      </c>
      <c r="F30" s="24">
        <f>(E30/T11N!E30)*100</f>
        <v>48.428310687487318</v>
      </c>
      <c r="G30" s="24">
        <v>24.47</v>
      </c>
      <c r="H30" s="24">
        <f>(G30/T11N!G30)*100</f>
        <v>51.548346323994096</v>
      </c>
      <c r="I30" s="24">
        <v>12.37</v>
      </c>
      <c r="J30" s="24">
        <f>(I30/T11N!I30)*100</f>
        <v>34.904063205417607</v>
      </c>
    </row>
    <row r="31" spans="1:10" s="25" customFormat="1" ht="15.75" customHeight="1" x14ac:dyDescent="0.2">
      <c r="A31" s="22">
        <v>25</v>
      </c>
      <c r="B31" s="23" t="s">
        <v>33</v>
      </c>
      <c r="C31" s="24">
        <v>0</v>
      </c>
      <c r="D31" s="24">
        <v>0</v>
      </c>
      <c r="E31" s="24">
        <v>0</v>
      </c>
      <c r="F31" s="24">
        <f>(E31/T11N!E31)*100</f>
        <v>0</v>
      </c>
      <c r="G31" s="24">
        <v>0</v>
      </c>
      <c r="H31" s="24">
        <f>(G31/T11N!G31)*100</f>
        <v>0</v>
      </c>
      <c r="I31" s="24">
        <v>0</v>
      </c>
      <c r="J31" s="24">
        <f>(I31/T11N!I31)*100</f>
        <v>0</v>
      </c>
    </row>
    <row r="32" spans="1:10" s="25" customFormat="1" ht="15.75" customHeight="1" x14ac:dyDescent="0.2">
      <c r="A32" s="22">
        <v>26</v>
      </c>
      <c r="B32" s="23" t="s">
        <v>34</v>
      </c>
      <c r="C32" s="24">
        <v>0</v>
      </c>
      <c r="D32" s="24">
        <v>0</v>
      </c>
      <c r="E32" s="24">
        <v>14.21</v>
      </c>
      <c r="F32" s="24">
        <f>(E32/T11N!E32)*100</f>
        <v>51.99414562751555</v>
      </c>
      <c r="G32" s="24">
        <v>15.58</v>
      </c>
      <c r="H32" s="24">
        <f>(G32/T11N!G32)*100</f>
        <v>30.986475735879075</v>
      </c>
      <c r="I32" s="24">
        <v>14.34</v>
      </c>
      <c r="J32" s="24">
        <f>(I32/T11N!I32)*100</f>
        <v>33.209819360815189</v>
      </c>
    </row>
    <row r="33" spans="1:10" s="25" customFormat="1" ht="15.75" customHeight="1" x14ac:dyDescent="0.2">
      <c r="A33" s="22">
        <v>27</v>
      </c>
      <c r="B33" s="23" t="s">
        <v>35</v>
      </c>
      <c r="C33" s="24">
        <v>0</v>
      </c>
      <c r="D33" s="24">
        <v>0</v>
      </c>
      <c r="E33" s="24">
        <v>0.01</v>
      </c>
      <c r="F33" s="24">
        <f>(E33/T11N!E33)*100</f>
        <v>100</v>
      </c>
      <c r="G33" s="24">
        <v>0</v>
      </c>
      <c r="H33" s="24">
        <v>0</v>
      </c>
      <c r="I33" s="24">
        <v>0.01</v>
      </c>
      <c r="J33" s="24">
        <f>(I33/T11N!I33)*100</f>
        <v>5</v>
      </c>
    </row>
    <row r="34" spans="1:10" s="25" customFormat="1" ht="15.75" customHeight="1" x14ac:dyDescent="0.2">
      <c r="A34" s="22">
        <v>28</v>
      </c>
      <c r="B34" s="23" t="s">
        <v>36</v>
      </c>
      <c r="C34" s="24">
        <v>3.45</v>
      </c>
      <c r="D34" s="24">
        <f>(C34/T11N!C34)*100</f>
        <v>69.979716024340775</v>
      </c>
      <c r="E34" s="24">
        <v>10.52</v>
      </c>
      <c r="F34" s="24">
        <f>(E34/T11N!E34)*100</f>
        <v>80.489671002295324</v>
      </c>
      <c r="G34" s="24">
        <v>1.97</v>
      </c>
      <c r="H34" s="24">
        <f>(G34/T11N!G34)*100</f>
        <v>83.122362869198312</v>
      </c>
      <c r="I34" s="24">
        <v>2.23</v>
      </c>
      <c r="J34" s="24">
        <f>(I34/T11N!I34)*100</f>
        <v>45.884773662551439</v>
      </c>
    </row>
    <row r="35" spans="1:10" s="25" customFormat="1" ht="15.75" customHeight="1" x14ac:dyDescent="0.2">
      <c r="A35" s="22">
        <v>29</v>
      </c>
      <c r="B35" s="23" t="s">
        <v>37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  <c r="H35" s="24">
        <f>(G35/T11N!G35)*100</f>
        <v>0</v>
      </c>
      <c r="I35" s="24">
        <v>0</v>
      </c>
      <c r="J35" s="24">
        <f>(I35/T11N!I35)*100</f>
        <v>0</v>
      </c>
    </row>
    <row r="36" spans="1:10" s="25" customFormat="1" ht="15.75" customHeight="1" x14ac:dyDescent="0.2">
      <c r="A36" s="22">
        <v>30</v>
      </c>
      <c r="B36" s="23" t="s">
        <v>38</v>
      </c>
      <c r="C36" s="24">
        <v>0</v>
      </c>
      <c r="D36" s="24">
        <f>(C36/T11N!C36)*100</f>
        <v>0</v>
      </c>
      <c r="E36" s="24">
        <v>0</v>
      </c>
      <c r="F36" s="24">
        <f>(E36/T11N!E36)*100</f>
        <v>0</v>
      </c>
      <c r="G36" s="24">
        <v>0</v>
      </c>
      <c r="H36" s="24">
        <f>(G36/T11N!G36)*100</f>
        <v>0</v>
      </c>
      <c r="I36" s="24">
        <v>0</v>
      </c>
      <c r="J36" s="24">
        <f>(I36/T11N!I36)*100</f>
        <v>0</v>
      </c>
    </row>
    <row r="37" spans="1:10" s="25" customFormat="1" ht="15.75" customHeight="1" x14ac:dyDescent="0.2">
      <c r="A37" s="22">
        <v>31</v>
      </c>
      <c r="B37" s="23" t="s">
        <v>39</v>
      </c>
      <c r="C37" s="24">
        <v>2</v>
      </c>
      <c r="D37" s="24">
        <f>(C37/T11N!C37)*100</f>
        <v>100</v>
      </c>
      <c r="E37" s="24">
        <v>2</v>
      </c>
      <c r="F37" s="24">
        <f>(E37/T11N!E37)*100</f>
        <v>28.571428571428569</v>
      </c>
      <c r="G37" s="24">
        <v>0</v>
      </c>
      <c r="H37" s="24">
        <f>(G37/T11N!G37)*100</f>
        <v>0</v>
      </c>
      <c r="I37" s="24">
        <v>0.26</v>
      </c>
      <c r="J37" s="24">
        <f>(I37/T11N!I37)*100</f>
        <v>1.1823556161891771</v>
      </c>
    </row>
    <row r="38" spans="1:10" s="27" customFormat="1" ht="15.75" customHeight="1" x14ac:dyDescent="0.25">
      <c r="A38" s="42" t="s">
        <v>40</v>
      </c>
      <c r="B38" s="43"/>
      <c r="C38" s="26">
        <f>SUM(C19:C37)</f>
        <v>190.73999999999998</v>
      </c>
      <c r="D38" s="26">
        <f>(C38/T11N!C38)*100</f>
        <v>53.28826060233559</v>
      </c>
      <c r="E38" s="26">
        <f>SUM(E19:E37)</f>
        <v>304.60999999999996</v>
      </c>
      <c r="F38" s="26">
        <f>(E38/T11N!E38)*100</f>
        <v>48.697084026090273</v>
      </c>
      <c r="G38" s="26">
        <f>SUM(G19:G37)</f>
        <v>256.89000000000004</v>
      </c>
      <c r="H38" s="26">
        <f>(G38/T11N!G38)*100</f>
        <v>42.232195699348999</v>
      </c>
      <c r="I38" s="26">
        <f>SUM(I19:I37)</f>
        <v>272.38000000000005</v>
      </c>
      <c r="J38" s="26">
        <f>(I38/T11N!I38)*100</f>
        <v>42.438028761510054</v>
      </c>
    </row>
    <row r="39" spans="1:10" s="25" customFormat="1" ht="15.75" customHeight="1" x14ac:dyDescent="0.2">
      <c r="A39" s="22">
        <v>32</v>
      </c>
      <c r="B39" s="23" t="s">
        <v>41</v>
      </c>
      <c r="C39" s="24">
        <v>181.17</v>
      </c>
      <c r="D39" s="24">
        <f>(C39/T11N!C39)*100</f>
        <v>87.445699391833173</v>
      </c>
      <c r="E39" s="24">
        <v>157.96</v>
      </c>
      <c r="F39" s="24">
        <f>(E39/T11N!E39)*100</f>
        <v>95.739135705194258</v>
      </c>
      <c r="G39" s="24">
        <v>168.21</v>
      </c>
      <c r="H39" s="24">
        <f>(G39/T11N!G39)*100</f>
        <v>72.871810423255212</v>
      </c>
      <c r="I39" s="24">
        <v>137.94</v>
      </c>
      <c r="J39" s="24">
        <f>(I39/T11N!I39)*100</f>
        <v>61.410381978452499</v>
      </c>
    </row>
    <row r="40" spans="1:10" s="27" customFormat="1" ht="15.75" customHeight="1" x14ac:dyDescent="0.25">
      <c r="A40" s="42" t="s">
        <v>42</v>
      </c>
      <c r="B40" s="43"/>
      <c r="C40" s="26">
        <f>SUM(C39:C39)</f>
        <v>181.17</v>
      </c>
      <c r="D40" s="26">
        <f>(C40/T11N!C40)*100</f>
        <v>87.445699391833173</v>
      </c>
      <c r="E40" s="26">
        <f>SUM(E39:E39)</f>
        <v>157.96</v>
      </c>
      <c r="F40" s="26">
        <f>(E40/T11N!E40)*100</f>
        <v>95.739135705194258</v>
      </c>
      <c r="G40" s="26">
        <f>SUM(G39:G39)</f>
        <v>168.21</v>
      </c>
      <c r="H40" s="26">
        <f>(G40/T11N!G40)*100</f>
        <v>72.871810423255212</v>
      </c>
      <c r="I40" s="26">
        <f>SUM(I39:I39)</f>
        <v>137.94</v>
      </c>
      <c r="J40" s="26">
        <f>(I40/T11N!I40)*100</f>
        <v>61.410381978452499</v>
      </c>
    </row>
    <row r="41" spans="1:10" s="25" customFormat="1" ht="15.75" customHeight="1" x14ac:dyDescent="0.2">
      <c r="A41" s="22">
        <v>33</v>
      </c>
      <c r="B41" s="23" t="s">
        <v>43</v>
      </c>
      <c r="C41" s="24">
        <v>32.15</v>
      </c>
      <c r="D41" s="24">
        <f>(C41/T11N!C41)*100</f>
        <v>30.295891443648699</v>
      </c>
      <c r="E41" s="24">
        <v>55.68</v>
      </c>
      <c r="F41" s="24">
        <f>(E41/T11N!E41)*100</f>
        <v>52.090934605669382</v>
      </c>
      <c r="G41" s="24">
        <v>39.659999999999997</v>
      </c>
      <c r="H41" s="24">
        <f>(G41/T11N!G41)*100</f>
        <v>37.010078387458009</v>
      </c>
      <c r="I41" s="24">
        <v>76.510000000000005</v>
      </c>
      <c r="J41" s="24">
        <f>(I41/T11N!I41)*100</f>
        <v>45.522698875468556</v>
      </c>
    </row>
    <row r="42" spans="1:10" s="27" customFormat="1" ht="15.75" customHeight="1" x14ac:dyDescent="0.25">
      <c r="A42" s="42" t="s">
        <v>44</v>
      </c>
      <c r="B42" s="43"/>
      <c r="C42" s="26">
        <f>SUM(C41:C41)</f>
        <v>32.15</v>
      </c>
      <c r="D42" s="26">
        <f>(C42/T11N!C42)*100</f>
        <v>30.295891443648699</v>
      </c>
      <c r="E42" s="26">
        <f>SUM(E41:E41)</f>
        <v>55.68</v>
      </c>
      <c r="F42" s="26">
        <f>(E42/T11N!E42)*100</f>
        <v>52.090934605669382</v>
      </c>
      <c r="G42" s="26">
        <f>SUM(G41:G41)</f>
        <v>39.659999999999997</v>
      </c>
      <c r="H42" s="26">
        <f>(G42/T11N!G42)*100</f>
        <v>37.010078387458009</v>
      </c>
      <c r="I42" s="26">
        <f>SUM(I41:I41)</f>
        <v>76.510000000000005</v>
      </c>
      <c r="J42" s="26">
        <f>(I42/T11N!I42)*100</f>
        <v>45.522698875468556</v>
      </c>
    </row>
    <row r="43" spans="1:10" s="25" customFormat="1" ht="15.75" customHeight="1" x14ac:dyDescent="0.2">
      <c r="A43" s="22">
        <v>34</v>
      </c>
      <c r="B43" s="23" t="s">
        <v>45</v>
      </c>
      <c r="C43" s="24">
        <v>4.5199999999999996</v>
      </c>
      <c r="D43" s="24">
        <f>(C43/T11N!C43)*100</f>
        <v>20.800736309249881</v>
      </c>
      <c r="E43" s="24">
        <v>1.69</v>
      </c>
      <c r="F43" s="24">
        <f>(E43/T11N!E43)*100</f>
        <v>12.184571016582552</v>
      </c>
      <c r="G43" s="24">
        <v>4.01</v>
      </c>
      <c r="H43" s="24">
        <f>(G43/T11N!G43)*100</f>
        <v>31.450980392156865</v>
      </c>
      <c r="I43" s="24">
        <v>8.0399999999999991</v>
      </c>
      <c r="J43" s="24">
        <f>(I43/T11N!I43)*100</f>
        <v>34.58064516129032</v>
      </c>
    </row>
    <row r="44" spans="1:10" s="25" customFormat="1" ht="15.75" customHeight="1" x14ac:dyDescent="0.2">
      <c r="A44" s="22">
        <v>35</v>
      </c>
      <c r="B44" s="23" t="s">
        <v>46</v>
      </c>
      <c r="C44" s="24">
        <v>0</v>
      </c>
      <c r="D44" s="24">
        <v>0</v>
      </c>
      <c r="E44" s="24">
        <v>8.58</v>
      </c>
      <c r="F44" s="24">
        <f>(E44/T11N!E44)*100</f>
        <v>45.25316455696202</v>
      </c>
      <c r="G44" s="24">
        <v>0.73</v>
      </c>
      <c r="H44" s="24">
        <f>(G44/T11N!G44)*100</f>
        <v>9.1593475533249684</v>
      </c>
      <c r="I44" s="24">
        <v>0.96</v>
      </c>
      <c r="J44" s="24">
        <f>(I44/T11N!I44)*100</f>
        <v>9.3658536585365848</v>
      </c>
    </row>
    <row r="45" spans="1:10" s="25" customFormat="1" ht="15.75" customHeight="1" x14ac:dyDescent="0.2">
      <c r="A45" s="22">
        <v>36</v>
      </c>
      <c r="B45" s="23" t="s">
        <v>47</v>
      </c>
      <c r="C45" s="24">
        <v>10.88</v>
      </c>
      <c r="D45" s="24">
        <f>(C45/T11N!C45)*100</f>
        <v>39.491833030852995</v>
      </c>
      <c r="E45" s="24">
        <v>22.29</v>
      </c>
      <c r="F45" s="24">
        <f>(E45/T11N!E45)*100</f>
        <v>42.207915167581895</v>
      </c>
      <c r="G45" s="24">
        <v>26.61</v>
      </c>
      <c r="H45" s="24">
        <f>(G45/T11N!G45)*100</f>
        <v>39.480712166172104</v>
      </c>
      <c r="I45" s="24">
        <v>26.36</v>
      </c>
      <c r="J45" s="24">
        <f>(I45/T11N!I45)*100</f>
        <v>64.798426745329394</v>
      </c>
    </row>
    <row r="46" spans="1:10" s="25" customFormat="1" ht="15.75" customHeight="1" x14ac:dyDescent="0.2">
      <c r="A46" s="22">
        <v>37</v>
      </c>
      <c r="B46" s="23" t="s">
        <v>48</v>
      </c>
      <c r="C46" s="24">
        <v>0</v>
      </c>
      <c r="D46" s="24">
        <f>(C46/T11N!C46)*100</f>
        <v>0</v>
      </c>
      <c r="E46" s="24">
        <v>0</v>
      </c>
      <c r="F46" s="24">
        <v>0</v>
      </c>
      <c r="G46" s="24">
        <v>1.07</v>
      </c>
      <c r="H46" s="24">
        <f>(G46/T11N!G46)*100</f>
        <v>67.295597484276726</v>
      </c>
      <c r="I46" s="24">
        <v>1.21</v>
      </c>
      <c r="J46" s="24">
        <f>(I46/T11N!I46)*100</f>
        <v>79.084967320261441</v>
      </c>
    </row>
    <row r="47" spans="1:10" s="25" customFormat="1" ht="15.75" customHeight="1" x14ac:dyDescent="0.2">
      <c r="A47" s="22">
        <v>38</v>
      </c>
      <c r="B47" s="23" t="s">
        <v>49</v>
      </c>
      <c r="C47" s="24">
        <v>0</v>
      </c>
      <c r="D47" s="24">
        <v>0</v>
      </c>
      <c r="E47" s="24">
        <v>3.17</v>
      </c>
      <c r="F47" s="24">
        <f>(E47/T11N!E47)*100</f>
        <v>69.977924944812358</v>
      </c>
      <c r="G47" s="24">
        <v>6.97</v>
      </c>
      <c r="H47" s="24">
        <f>(G47/T11N!G47)*100</f>
        <v>44.909793814432994</v>
      </c>
      <c r="I47" s="24">
        <v>7.11</v>
      </c>
      <c r="J47" s="24">
        <f>(I47/T11N!I47)*100</f>
        <v>55.159038013964313</v>
      </c>
    </row>
    <row r="48" spans="1:10" s="25" customFormat="1" ht="15.75" customHeight="1" x14ac:dyDescent="0.2">
      <c r="A48" s="22">
        <v>39</v>
      </c>
      <c r="B48" s="23" t="s">
        <v>50</v>
      </c>
      <c r="C48" s="24">
        <v>0.82</v>
      </c>
      <c r="D48" s="24">
        <f>(C48/T11N!C48)*100</f>
        <v>94.252873563218387</v>
      </c>
      <c r="E48" s="24">
        <v>3.13</v>
      </c>
      <c r="F48" s="24">
        <f>(E48/T11N!E48)*100</f>
        <v>93.712574850299404</v>
      </c>
      <c r="G48" s="24">
        <v>1.34</v>
      </c>
      <c r="H48" s="24">
        <f>(G48/T11N!G48)*100</f>
        <v>67.336683417085425</v>
      </c>
      <c r="I48" s="24">
        <v>3.51</v>
      </c>
      <c r="J48" s="24">
        <f>(I48/T11N!I48)*100</f>
        <v>67.241379310344826</v>
      </c>
    </row>
    <row r="49" spans="1:10" s="25" customFormat="1" ht="15.75" customHeight="1" x14ac:dyDescent="0.2">
      <c r="A49" s="22">
        <v>40</v>
      </c>
      <c r="B49" s="23" t="s">
        <v>51</v>
      </c>
      <c r="C49" s="24">
        <v>0.24</v>
      </c>
      <c r="D49" s="24">
        <f>(C49/T11N!C49)*100</f>
        <v>14.285714285714285</v>
      </c>
      <c r="E49" s="24">
        <v>0.21</v>
      </c>
      <c r="F49" s="24">
        <f>(E49/T11N!E49)*100</f>
        <v>5.3708439897698206</v>
      </c>
      <c r="G49" s="24">
        <v>7.0000000000000007E-2</v>
      </c>
      <c r="H49" s="24">
        <f>(G49/T11N!G49)*100</f>
        <v>7.8651685393258441</v>
      </c>
      <c r="I49" s="24">
        <v>0.02</v>
      </c>
      <c r="J49" s="24">
        <f>(I49/T11N!I49)*100</f>
        <v>2.9850746268656714</v>
      </c>
    </row>
    <row r="50" spans="1:10" s="25" customFormat="1" ht="15.75" customHeight="1" x14ac:dyDescent="0.2">
      <c r="A50" s="22">
        <v>41</v>
      </c>
      <c r="B50" s="23" t="s">
        <v>52</v>
      </c>
      <c r="C50" s="24">
        <v>0.59</v>
      </c>
      <c r="D50" s="24">
        <f>(C50/T11N!C50)*100</f>
        <v>40.972222222222221</v>
      </c>
      <c r="E50" s="24">
        <v>4.07</v>
      </c>
      <c r="F50" s="24">
        <f>(E50/T11N!E50)*100</f>
        <v>65.964343598055109</v>
      </c>
      <c r="G50" s="24">
        <v>3.83</v>
      </c>
      <c r="H50" s="24">
        <f>(G50/T11N!G50)*100</f>
        <v>57.507507507507505</v>
      </c>
      <c r="I50" s="24">
        <v>3.82</v>
      </c>
      <c r="J50" s="24">
        <f>(I50/T11N!I50)*100</f>
        <v>51.413189771197843</v>
      </c>
    </row>
    <row r="51" spans="1:10" s="27" customFormat="1" ht="15.75" customHeight="1" x14ac:dyDescent="0.25">
      <c r="A51" s="42" t="s">
        <v>53</v>
      </c>
      <c r="B51" s="43"/>
      <c r="C51" s="26">
        <f>SUM(C43:C50)</f>
        <v>17.049999999999997</v>
      </c>
      <c r="D51" s="26">
        <f>(C51/T11N!C51)*100</f>
        <v>31.833457804331587</v>
      </c>
      <c r="E51" s="26">
        <f>SUM(E43:E50)</f>
        <v>43.140000000000008</v>
      </c>
      <c r="F51" s="26">
        <f>(E51/T11N!E51)*100</f>
        <v>41.644946423399951</v>
      </c>
      <c r="G51" s="26">
        <f>SUM(G43:G50)</f>
        <v>44.63</v>
      </c>
      <c r="H51" s="26">
        <f>(G51/T11N!G51)*100</f>
        <v>38.886468589352624</v>
      </c>
      <c r="I51" s="26">
        <f>SUM(I43:I50)</f>
        <v>51.03</v>
      </c>
      <c r="J51" s="26">
        <f>(I51/T11N!I51)*100</f>
        <v>50.068681318681307</v>
      </c>
    </row>
    <row r="52" spans="1:10" s="25" customFormat="1" ht="15.75" customHeight="1" x14ac:dyDescent="0.2">
      <c r="A52" s="22">
        <v>42</v>
      </c>
      <c r="B52" s="23" t="s">
        <v>54</v>
      </c>
      <c r="C52" s="24">
        <v>0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</row>
    <row r="53" spans="1:10" s="25" customFormat="1" ht="15.75" customHeight="1" x14ac:dyDescent="0.2">
      <c r="A53" s="22">
        <v>43</v>
      </c>
      <c r="B53" s="23" t="s">
        <v>55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</row>
    <row r="54" spans="1:10" s="25" customFormat="1" ht="15.75" customHeight="1" x14ac:dyDescent="0.2">
      <c r="A54" s="22">
        <v>44</v>
      </c>
      <c r="B54" s="23" t="s">
        <v>56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</row>
    <row r="55" spans="1:10" s="25" customFormat="1" ht="15.75" customHeight="1" x14ac:dyDescent="0.2">
      <c r="A55" s="22">
        <v>45</v>
      </c>
      <c r="B55" s="23" t="s">
        <v>57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</row>
    <row r="56" spans="1:10" s="25" customFormat="1" ht="15.75" customHeight="1" x14ac:dyDescent="0.2">
      <c r="A56" s="22">
        <v>46</v>
      </c>
      <c r="B56" s="23" t="s">
        <v>58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</row>
    <row r="57" spans="1:10" s="25" customFormat="1" ht="15.75" customHeight="1" x14ac:dyDescent="0.2">
      <c r="A57" s="22">
        <v>47</v>
      </c>
      <c r="B57" s="23" t="s">
        <v>59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</row>
    <row r="58" spans="1:10" s="27" customFormat="1" ht="15.75" customHeight="1" x14ac:dyDescent="0.25">
      <c r="A58" s="42" t="s">
        <v>60</v>
      </c>
      <c r="B58" s="43"/>
      <c r="C58" s="26">
        <f>SUM(C52:C57)</f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</row>
    <row r="59" spans="1:10" s="27" customFormat="1" ht="15.75" customHeight="1" x14ac:dyDescent="0.25">
      <c r="A59" s="42" t="s">
        <v>61</v>
      </c>
      <c r="B59" s="43"/>
      <c r="C59" s="26">
        <f>SUM(C18+C38+C40+C42+C51+C58)</f>
        <v>1117.3400000000001</v>
      </c>
      <c r="D59" s="26">
        <f>(C59/T11N!C59)*100</f>
        <v>36.78352388884683</v>
      </c>
      <c r="E59" s="26">
        <f>SUM(E18+E38+E40+E42+E51+E58)</f>
        <v>1322.63</v>
      </c>
      <c r="F59" s="26">
        <f>(E59/T11N!E59)*100</f>
        <v>35.077162171838658</v>
      </c>
      <c r="G59" s="26">
        <f>SUM(G18+G38+G40+G42+G51+G58)</f>
        <v>1393.3900000000003</v>
      </c>
      <c r="H59" s="26">
        <f>(G59/T11N!G59)*100</f>
        <v>34.975438702179531</v>
      </c>
      <c r="I59" s="26">
        <f>SUM(I18+I38+I40+I42+I51+I58)</f>
        <v>1410.19</v>
      </c>
      <c r="J59" s="26">
        <f>(I59/T11N!I59)*100</f>
        <v>34.372661572398322</v>
      </c>
    </row>
  </sheetData>
  <sheetProtection selectLockedCells="1" selectUnlockedCells="1"/>
  <mergeCells count="16">
    <mergeCell ref="B3:B5"/>
    <mergeCell ref="A3:A5"/>
    <mergeCell ref="A58:B58"/>
    <mergeCell ref="A59:B59"/>
    <mergeCell ref="A18:B18"/>
    <mergeCell ref="A38:B38"/>
    <mergeCell ref="A40:B40"/>
    <mergeCell ref="A42:B42"/>
    <mergeCell ref="A51:B51"/>
    <mergeCell ref="K3:K5"/>
    <mergeCell ref="C1:J1"/>
    <mergeCell ref="C3:J3"/>
    <mergeCell ref="C4:D4"/>
    <mergeCell ref="E4:F4"/>
    <mergeCell ref="G4:H4"/>
    <mergeCell ref="I4:J4"/>
  </mergeCells>
  <printOptions horizontalCentered="1" verticalCentered="1"/>
  <pageMargins left="0.31496062992125984" right="0.31496062992125984" top="0.35433070866141736" bottom="0.35433070866141736" header="0.51181102362204722" footer="0.51181102362204722"/>
  <pageSetup paperSize="9" scale="55" firstPageNumber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0"/>
  <sheetViews>
    <sheetView view="pageBreakPreview" topLeftCell="A37" zoomScale="90" zoomScaleNormal="100" zoomScaleSheetLayoutView="90" workbookViewId="0">
      <selection activeCell="H6" sqref="H6"/>
    </sheetView>
  </sheetViews>
  <sheetFormatPr defaultColWidth="9.140625" defaultRowHeight="12.75" x14ac:dyDescent="0.2"/>
  <cols>
    <col min="1" max="1" width="5.7109375" style="1" customWidth="1"/>
    <col min="2" max="2" width="35.7109375" style="1" customWidth="1"/>
    <col min="3" max="7" width="16.42578125" style="3" customWidth="1"/>
    <col min="8" max="9" width="16.42578125" style="4" customWidth="1"/>
    <col min="10" max="10" width="16.42578125" style="3" customWidth="1"/>
    <col min="11" max="11" width="5.28515625" style="3" customWidth="1"/>
    <col min="12" max="12" width="8.28515625" style="3" customWidth="1"/>
    <col min="13" max="208" width="9.140625" style="1" customWidth="1"/>
    <col min="209" max="16384" width="9.140625" style="1"/>
  </cols>
  <sheetData>
    <row r="1" spans="1:12" s="18" customFormat="1" ht="23.25" customHeight="1" x14ac:dyDescent="0.25">
      <c r="A1" s="18" t="s">
        <v>62</v>
      </c>
      <c r="C1" s="45" t="s">
        <v>1</v>
      </c>
      <c r="D1" s="46"/>
      <c r="E1" s="46"/>
      <c r="F1" s="46"/>
      <c r="G1" s="46"/>
      <c r="H1" s="46"/>
      <c r="I1" s="46"/>
      <c r="J1" s="46"/>
    </row>
    <row r="2" spans="1:12" s="12" customFormat="1" ht="16.350000000000001" customHeight="1" x14ac:dyDescent="0.25">
      <c r="A2" s="21"/>
      <c r="B2" s="21"/>
      <c r="C2" s="21" t="s">
        <v>2</v>
      </c>
      <c r="D2" s="21"/>
      <c r="E2" s="21"/>
      <c r="F2" s="21"/>
      <c r="G2" s="21"/>
      <c r="H2" s="21"/>
      <c r="I2" s="21"/>
      <c r="J2" s="21" t="s">
        <v>86</v>
      </c>
      <c r="K2" s="13"/>
    </row>
    <row r="3" spans="1:12" s="6" customFormat="1" ht="23.25" customHeight="1" x14ac:dyDescent="0.25">
      <c r="A3" s="49" t="s">
        <v>3</v>
      </c>
      <c r="B3" s="49" t="s">
        <v>4</v>
      </c>
      <c r="C3" s="47" t="s">
        <v>63</v>
      </c>
      <c r="D3" s="47"/>
      <c r="E3" s="47"/>
      <c r="F3" s="47"/>
      <c r="G3" s="47"/>
      <c r="H3" s="47"/>
      <c r="I3" s="47"/>
      <c r="J3" s="47"/>
      <c r="K3" s="44"/>
      <c r="L3" s="14"/>
    </row>
    <row r="4" spans="1:12" s="7" customFormat="1" ht="24.75" customHeight="1" x14ac:dyDescent="0.25">
      <c r="A4" s="50"/>
      <c r="B4" s="50"/>
      <c r="C4" s="48" t="s">
        <v>82</v>
      </c>
      <c r="D4" s="48"/>
      <c r="E4" s="48" t="s">
        <v>83</v>
      </c>
      <c r="F4" s="48"/>
      <c r="G4" s="48" t="s">
        <v>84</v>
      </c>
      <c r="H4" s="48"/>
      <c r="I4" s="48" t="s">
        <v>85</v>
      </c>
      <c r="J4" s="48"/>
      <c r="K4" s="44"/>
      <c r="L4" s="6"/>
    </row>
    <row r="5" spans="1:12" s="7" customFormat="1" ht="49.5" customHeight="1" x14ac:dyDescent="0.25">
      <c r="A5" s="51"/>
      <c r="B5" s="51"/>
      <c r="C5" s="17" t="s">
        <v>6</v>
      </c>
      <c r="D5" s="17" t="s">
        <v>7</v>
      </c>
      <c r="E5" s="17" t="s">
        <v>6</v>
      </c>
      <c r="F5" s="17" t="s">
        <v>7</v>
      </c>
      <c r="G5" s="17" t="s">
        <v>6</v>
      </c>
      <c r="H5" s="17" t="s">
        <v>7</v>
      </c>
      <c r="I5" s="17" t="s">
        <v>6</v>
      </c>
      <c r="J5" s="17" t="s">
        <v>7</v>
      </c>
      <c r="K5" s="44"/>
      <c r="L5" s="6"/>
    </row>
    <row r="6" spans="1:12" s="25" customFormat="1" ht="15.75" customHeight="1" x14ac:dyDescent="0.2">
      <c r="A6" s="22">
        <v>1</v>
      </c>
      <c r="B6" s="23" t="s">
        <v>8</v>
      </c>
      <c r="C6" s="24">
        <v>152.19</v>
      </c>
      <c r="D6" s="24">
        <f>(C6/T11N!C6)*100</f>
        <v>39.126410777180752</v>
      </c>
      <c r="E6" s="24">
        <v>193.98</v>
      </c>
      <c r="F6" s="24">
        <f>(E6/T11N!E6)*100</f>
        <v>62.622675619834709</v>
      </c>
      <c r="G6" s="24">
        <v>263.11</v>
      </c>
      <c r="H6" s="24">
        <f>(G6/T11N!G6)*100</f>
        <v>62.338000805553584</v>
      </c>
      <c r="I6" s="24">
        <v>301.41000000000003</v>
      </c>
      <c r="J6" s="24">
        <f>(I6/T11N!I6)*100</f>
        <v>65.051581991626023</v>
      </c>
    </row>
    <row r="7" spans="1:12" s="25" customFormat="1" ht="15.75" customHeight="1" x14ac:dyDescent="0.2">
      <c r="A7" s="22">
        <v>2</v>
      </c>
      <c r="B7" s="23" t="s">
        <v>9</v>
      </c>
      <c r="C7" s="24">
        <v>181.41</v>
      </c>
      <c r="D7" s="24">
        <f>(C7/T11N!C7)*100</f>
        <v>62.62859904715873</v>
      </c>
      <c r="E7" s="24">
        <v>219.56</v>
      </c>
      <c r="F7" s="24">
        <f>(E7/T11N!E7)*100</f>
        <v>69.239987385682738</v>
      </c>
      <c r="G7" s="24">
        <v>211.73</v>
      </c>
      <c r="H7" s="24">
        <f>(G7/T11N!G7)*100</f>
        <v>66.262948705911811</v>
      </c>
      <c r="I7" s="24">
        <v>209.9</v>
      </c>
      <c r="J7" s="24">
        <f>(I7/T11N!I7)*100</f>
        <v>65.61220343221531</v>
      </c>
    </row>
    <row r="8" spans="1:12" s="25" customFormat="1" ht="15.75" customHeight="1" x14ac:dyDescent="0.2">
      <c r="A8" s="22">
        <v>3</v>
      </c>
      <c r="B8" s="23" t="s">
        <v>10</v>
      </c>
      <c r="C8" s="24">
        <v>9.89</v>
      </c>
      <c r="D8" s="24">
        <f>(C8/T11N!C8)*100</f>
        <v>43.897026187305812</v>
      </c>
      <c r="E8" s="24">
        <v>9.89</v>
      </c>
      <c r="F8" s="24">
        <f>(E8/T11N!E8)*100</f>
        <v>83.530405405405403</v>
      </c>
      <c r="G8" s="24">
        <v>23.26</v>
      </c>
      <c r="H8" s="24">
        <f>(G8/T11N!G8)*100</f>
        <v>60.82635983263598</v>
      </c>
      <c r="I8" s="24">
        <v>16.02</v>
      </c>
      <c r="J8" s="24">
        <f>(I8/T11N!I8)*100</f>
        <v>55.184292111608677</v>
      </c>
    </row>
    <row r="9" spans="1:12" s="25" customFormat="1" ht="15.75" customHeight="1" x14ac:dyDescent="0.2">
      <c r="A9" s="22">
        <v>4</v>
      </c>
      <c r="B9" s="23" t="s">
        <v>11</v>
      </c>
      <c r="C9" s="24">
        <v>12.28</v>
      </c>
      <c r="D9" s="24">
        <f>(C9/T11N!C9)*100</f>
        <v>11.916545366327025</v>
      </c>
      <c r="E9" s="24">
        <v>140.57</v>
      </c>
      <c r="F9" s="24">
        <f>(E9/T11N!E9)*100</f>
        <v>80.151670657999773</v>
      </c>
      <c r="G9" s="24">
        <v>123.68</v>
      </c>
      <c r="H9" s="24">
        <f>(G9/T11N!G9)*100</f>
        <v>77.02079960144475</v>
      </c>
      <c r="I9" s="24">
        <v>130.04</v>
      </c>
      <c r="J9" s="24">
        <f>(I9/T11N!I9)*100</f>
        <v>77.335712161760327</v>
      </c>
    </row>
    <row r="10" spans="1:12" s="25" customFormat="1" ht="15.75" customHeight="1" x14ac:dyDescent="0.2">
      <c r="A10" s="22">
        <v>5</v>
      </c>
      <c r="B10" s="23" t="s">
        <v>12</v>
      </c>
      <c r="C10" s="24">
        <v>239.04</v>
      </c>
      <c r="D10" s="24">
        <f>(C10/T11N!C10)*100</f>
        <v>65.222373806275584</v>
      </c>
      <c r="E10" s="24">
        <v>307.55</v>
      </c>
      <c r="F10" s="24">
        <f>(E10/T11N!E10)*100</f>
        <v>78.30082998115995</v>
      </c>
      <c r="G10" s="24">
        <v>395.69</v>
      </c>
      <c r="H10" s="24">
        <f>(G10/T11N!G10)*100</f>
        <v>76.712355324635055</v>
      </c>
      <c r="I10" s="24">
        <v>348.09</v>
      </c>
      <c r="J10" s="24">
        <f>(I10/T11N!I10)*100</f>
        <v>71.821483101555714</v>
      </c>
    </row>
    <row r="11" spans="1:12" s="25" customFormat="1" ht="15.75" customHeight="1" x14ac:dyDescent="0.2">
      <c r="A11" s="22">
        <v>6</v>
      </c>
      <c r="B11" s="23" t="s">
        <v>13</v>
      </c>
      <c r="C11" s="24">
        <v>33.92</v>
      </c>
      <c r="D11" s="24">
        <f>(C11/T11N!C11)*100</f>
        <v>27.049441786283889</v>
      </c>
      <c r="E11" s="24">
        <v>117.87</v>
      </c>
      <c r="F11" s="24">
        <f>(E11/T11N!E11)*100</f>
        <v>75.722729024797644</v>
      </c>
      <c r="G11" s="24">
        <v>90.86</v>
      </c>
      <c r="H11" s="24">
        <f>(G11/T11N!G11)*100</f>
        <v>68.254206730769226</v>
      </c>
      <c r="I11" s="24">
        <v>93.13</v>
      </c>
      <c r="J11" s="24">
        <f>(I11/T11N!I11)*100</f>
        <v>69.375744934445763</v>
      </c>
    </row>
    <row r="12" spans="1:12" s="25" customFormat="1" ht="15.75" customHeight="1" x14ac:dyDescent="0.2">
      <c r="A12" s="22">
        <v>7</v>
      </c>
      <c r="B12" s="23" t="s">
        <v>14</v>
      </c>
      <c r="C12" s="24">
        <v>0</v>
      </c>
      <c r="D12" s="24">
        <f>(C12/T11N!C12)*100</f>
        <v>0</v>
      </c>
      <c r="E12" s="24">
        <v>23.55</v>
      </c>
      <c r="F12" s="24">
        <f>(E12/T11N!E12)*100</f>
        <v>53.100338218714768</v>
      </c>
      <c r="G12" s="24">
        <v>15.08</v>
      </c>
      <c r="H12" s="24">
        <f>(G12/T11N!G12)*100</f>
        <v>71.707085116500238</v>
      </c>
      <c r="I12" s="24">
        <v>22.53</v>
      </c>
      <c r="J12" s="24">
        <f>(I12/T11N!I12)*100</f>
        <v>70.099564405724962</v>
      </c>
    </row>
    <row r="13" spans="1:12" s="25" customFormat="1" ht="15.75" customHeight="1" x14ac:dyDescent="0.2">
      <c r="A13" s="22">
        <v>8</v>
      </c>
      <c r="B13" s="23" t="s">
        <v>15</v>
      </c>
      <c r="C13" s="24">
        <v>82.53</v>
      </c>
      <c r="D13" s="24">
        <f>(C13/T11N!C13)*100</f>
        <v>97.93520825916697</v>
      </c>
      <c r="E13" s="24">
        <v>47.67</v>
      </c>
      <c r="F13" s="24">
        <f>(E13/T11N!E13)*100</f>
        <v>99.457542249113288</v>
      </c>
      <c r="G13" s="24">
        <v>6.57</v>
      </c>
      <c r="H13" s="24">
        <f>(G13/T11N!G13)*100</f>
        <v>68.4375</v>
      </c>
      <c r="I13" s="24">
        <v>4.04</v>
      </c>
      <c r="J13" s="24">
        <f>(I13/T11N!I13)*100</f>
        <v>56.821378340365683</v>
      </c>
    </row>
    <row r="14" spans="1:12" s="25" customFormat="1" ht="15.75" customHeight="1" x14ac:dyDescent="0.2">
      <c r="A14" s="22">
        <v>9</v>
      </c>
      <c r="B14" s="23" t="s">
        <v>16</v>
      </c>
      <c r="C14" s="24">
        <v>453.23</v>
      </c>
      <c r="D14" s="24">
        <f>(C14/T11N!C14)*100</f>
        <v>69.588515277138043</v>
      </c>
      <c r="E14" s="24">
        <v>439.35</v>
      </c>
      <c r="F14" s="24">
        <f>(E14/T11N!E14)*100</f>
        <v>63.548657718120808</v>
      </c>
      <c r="G14" s="24">
        <v>427.67</v>
      </c>
      <c r="H14" s="24">
        <f>(G14/T11N!G14)*100</f>
        <v>61.499856197871729</v>
      </c>
      <c r="I14" s="24">
        <v>435.58</v>
      </c>
      <c r="J14" s="24">
        <f>(I14/T11N!I14)*100</f>
        <v>64.581078476433333</v>
      </c>
    </row>
    <row r="15" spans="1:12" s="25" customFormat="1" ht="15.75" customHeight="1" x14ac:dyDescent="0.2">
      <c r="A15" s="22">
        <v>10</v>
      </c>
      <c r="B15" s="23" t="s">
        <v>17</v>
      </c>
      <c r="C15" s="24">
        <v>80.569999999999993</v>
      </c>
      <c r="D15" s="24">
        <f>(C15/T11N!C15)*100</f>
        <v>42.452183992834186</v>
      </c>
      <c r="E15" s="24">
        <v>112.82</v>
      </c>
      <c r="F15" s="24">
        <f>(E15/T11N!E15)*100</f>
        <v>49.056439690407863</v>
      </c>
      <c r="G15" s="24">
        <v>28.56</v>
      </c>
      <c r="H15" s="24">
        <f>(G15/T11N!G15)*100</f>
        <v>18.302999230966417</v>
      </c>
      <c r="I15" s="24">
        <v>68.37</v>
      </c>
      <c r="J15" s="24">
        <f>(I15/T11N!I15)*100</f>
        <v>33.168388880803377</v>
      </c>
    </row>
    <row r="16" spans="1:12" s="25" customFormat="1" ht="15.75" customHeight="1" x14ac:dyDescent="0.2">
      <c r="A16" s="22">
        <v>11</v>
      </c>
      <c r="B16" s="23" t="s">
        <v>18</v>
      </c>
      <c r="C16" s="24">
        <v>0</v>
      </c>
      <c r="D16" s="24">
        <f>(C16/T11N!C16)*100</f>
        <v>0</v>
      </c>
      <c r="E16" s="24">
        <v>77.94</v>
      </c>
      <c r="F16" s="24">
        <f>(E16/T11N!E16)*100</f>
        <v>62.237483031222553</v>
      </c>
      <c r="G16" s="24">
        <v>83.26</v>
      </c>
      <c r="H16" s="24">
        <f>(G16/T11N!G16)*100</f>
        <v>45.267221225466209</v>
      </c>
      <c r="I16" s="24">
        <v>89.75</v>
      </c>
      <c r="J16" s="24">
        <f>(I16/T11N!I16)*100</f>
        <v>48.584420505602779</v>
      </c>
    </row>
    <row r="17" spans="1:10" s="25" customFormat="1" ht="15.75" customHeight="1" x14ac:dyDescent="0.2">
      <c r="A17" s="22">
        <v>12</v>
      </c>
      <c r="B17" s="23" t="s">
        <v>19</v>
      </c>
      <c r="C17" s="24">
        <v>0</v>
      </c>
      <c r="D17" s="24">
        <f>(C17/T11N!C17)*100</f>
        <v>0</v>
      </c>
      <c r="E17" s="24">
        <v>160.63999999999999</v>
      </c>
      <c r="F17" s="24">
        <f>(E17/T11N!E17)*100</f>
        <v>59.879971670332125</v>
      </c>
      <c r="G17" s="24">
        <v>157.31</v>
      </c>
      <c r="H17" s="24">
        <f>(G17/T11N!G17)*100</f>
        <v>58.803080143540676</v>
      </c>
      <c r="I17" s="24">
        <v>158.27000000000001</v>
      </c>
      <c r="J17" s="24">
        <f>(I17/T11N!I17)*100</f>
        <v>60.339306138009917</v>
      </c>
    </row>
    <row r="18" spans="1:10" s="27" customFormat="1" ht="15.75" customHeight="1" x14ac:dyDescent="0.25">
      <c r="A18" s="42" t="s">
        <v>20</v>
      </c>
      <c r="B18" s="43"/>
      <c r="C18" s="26">
        <f>SUM(C6:C17)</f>
        <v>1245.0599999999997</v>
      </c>
      <c r="D18" s="26">
        <f>(C18/T11N!C18)*100</f>
        <v>53.833215871602071</v>
      </c>
      <c r="E18" s="26">
        <f>SUM(E6:E17)</f>
        <v>1851.3899999999999</v>
      </c>
      <c r="F18" s="26">
        <f>(E18/T11N!E18)*100</f>
        <v>66.84587166563162</v>
      </c>
      <c r="G18" s="26">
        <f>SUM(G6:G17)</f>
        <v>1826.7799999999997</v>
      </c>
      <c r="H18" s="26">
        <f>(G18/T11N!G18)*100</f>
        <v>62.499529571961808</v>
      </c>
      <c r="I18" s="26">
        <f>SUM(I6:I17)</f>
        <v>1877.13</v>
      </c>
      <c r="J18" s="26">
        <f>(I18/T11N!I18)*100</f>
        <v>63.283786380600148</v>
      </c>
    </row>
    <row r="19" spans="1:10" s="25" customFormat="1" ht="15.75" customHeight="1" x14ac:dyDescent="0.2">
      <c r="A19" s="22">
        <v>13</v>
      </c>
      <c r="B19" s="23" t="s">
        <v>21</v>
      </c>
      <c r="C19" s="24">
        <v>35</v>
      </c>
      <c r="D19" s="24">
        <f>(C19/T11N!C19)*100</f>
        <v>49.900199600798402</v>
      </c>
      <c r="E19" s="24">
        <v>31.2</v>
      </c>
      <c r="F19" s="24">
        <f>(E19/T11N!E19)*100</f>
        <v>31.95084485407066</v>
      </c>
      <c r="G19" s="24">
        <v>16.45</v>
      </c>
      <c r="H19" s="24">
        <f>(G19/T11N!G19)*100</f>
        <v>29.19254658385093</v>
      </c>
      <c r="I19" s="24">
        <v>16.82</v>
      </c>
      <c r="J19" s="24">
        <f>(I19/T11N!I19)*100</f>
        <v>34.347559730447216</v>
      </c>
    </row>
    <row r="20" spans="1:10" s="25" customFormat="1" ht="15.75" customHeight="1" x14ac:dyDescent="0.2">
      <c r="A20" s="22">
        <v>14</v>
      </c>
      <c r="B20" s="23" t="s">
        <v>22</v>
      </c>
      <c r="C20" s="24">
        <v>0</v>
      </c>
      <c r="D20" s="24">
        <f>(C20/T11N!C20)*100</f>
        <v>0</v>
      </c>
      <c r="E20" s="24">
        <v>0.1</v>
      </c>
      <c r="F20" s="24">
        <f>(E20/T11N!E20)*100</f>
        <v>0.2016535591853196</v>
      </c>
      <c r="G20" s="24">
        <v>3.14</v>
      </c>
      <c r="H20" s="24">
        <f>(G20/T11N!G20)*100</f>
        <v>11.934625617635881</v>
      </c>
      <c r="I20" s="24">
        <v>19.440000000000001</v>
      </c>
      <c r="J20" s="24">
        <f>(I20/T11N!I20)*100</f>
        <v>41.645244215938305</v>
      </c>
    </row>
    <row r="21" spans="1:10" s="25" customFormat="1" ht="15.75" customHeight="1" x14ac:dyDescent="0.2">
      <c r="A21" s="22">
        <v>15</v>
      </c>
      <c r="B21" s="23" t="s">
        <v>23</v>
      </c>
      <c r="C21" s="24">
        <v>0</v>
      </c>
      <c r="D21" s="24">
        <v>0</v>
      </c>
      <c r="E21" s="24">
        <v>0.35</v>
      </c>
      <c r="F21" s="24">
        <f>(E21/T11N!E21)*100</f>
        <v>48.611111111111107</v>
      </c>
      <c r="G21" s="24">
        <v>2.5499999999999998</v>
      </c>
      <c r="H21" s="24">
        <f>(G21/T11N!G21)*100</f>
        <v>100</v>
      </c>
      <c r="I21" s="24">
        <v>17.649999999999999</v>
      </c>
      <c r="J21" s="24">
        <f>(I21/T11N!I21)*100</f>
        <v>100</v>
      </c>
    </row>
    <row r="22" spans="1:10" s="25" customFormat="1" ht="15.75" customHeight="1" x14ac:dyDescent="0.2">
      <c r="A22" s="22">
        <v>16</v>
      </c>
      <c r="B22" s="23" t="s">
        <v>24</v>
      </c>
      <c r="C22" s="24">
        <v>0</v>
      </c>
      <c r="D22" s="24">
        <f>(C22/T11N!C22)*100</f>
        <v>0</v>
      </c>
      <c r="E22" s="24">
        <v>0.14000000000000001</v>
      </c>
      <c r="F22" s="24">
        <f>(E22/T11N!E22)*100</f>
        <v>0.7760532150776055</v>
      </c>
      <c r="G22" s="24">
        <v>3.38</v>
      </c>
      <c r="H22" s="24">
        <f>(G22/T11N!G22)*100</f>
        <v>9.5534200113058212</v>
      </c>
      <c r="I22" s="24">
        <v>4.51</v>
      </c>
      <c r="J22" s="24">
        <f>(I22/T11N!I22)*100</f>
        <v>11.258112830753868</v>
      </c>
    </row>
    <row r="23" spans="1:10" s="25" customFormat="1" ht="15.75" customHeight="1" x14ac:dyDescent="0.2">
      <c r="A23" s="22">
        <v>17</v>
      </c>
      <c r="B23" s="23" t="s">
        <v>25</v>
      </c>
      <c r="C23" s="24">
        <v>0</v>
      </c>
      <c r="D23" s="24">
        <v>0</v>
      </c>
      <c r="E23" s="24">
        <v>0</v>
      </c>
      <c r="F23" s="24">
        <f>(E23/T11N!E23)*100</f>
        <v>0</v>
      </c>
      <c r="G23" s="24">
        <v>0.11</v>
      </c>
      <c r="H23" s="24">
        <f>(G23/T11N!G23)*100</f>
        <v>11.578947368421053</v>
      </c>
      <c r="I23" s="24">
        <v>0.1</v>
      </c>
      <c r="J23" s="24">
        <f>(I23/T11N!I23)*100</f>
        <v>9.1743119266055047</v>
      </c>
    </row>
    <row r="24" spans="1:10" s="25" customFormat="1" ht="15.75" customHeight="1" x14ac:dyDescent="0.2">
      <c r="A24" s="22">
        <v>18</v>
      </c>
      <c r="B24" s="23" t="s">
        <v>26</v>
      </c>
      <c r="C24" s="24">
        <v>31.87</v>
      </c>
      <c r="D24" s="24">
        <f>(C24/T11N!C24)*100</f>
        <v>27.887644382219111</v>
      </c>
      <c r="E24" s="24">
        <v>51.27</v>
      </c>
      <c r="F24" s="24">
        <f>(E24/T11N!E24)*100</f>
        <v>33.431142410015646</v>
      </c>
      <c r="G24" s="24">
        <v>33.28</v>
      </c>
      <c r="H24" s="24">
        <f>(G24/T11N!G24)*100</f>
        <v>24.268941879967915</v>
      </c>
      <c r="I24" s="24">
        <v>28.2</v>
      </c>
      <c r="J24" s="24">
        <f>(I24/T11N!I24)*100</f>
        <v>17.964071856287426</v>
      </c>
    </row>
    <row r="25" spans="1:10" s="25" customFormat="1" ht="15.75" customHeight="1" x14ac:dyDescent="0.2">
      <c r="A25" s="22">
        <v>19</v>
      </c>
      <c r="B25" s="23" t="s">
        <v>27</v>
      </c>
      <c r="C25" s="24">
        <v>0</v>
      </c>
      <c r="D25" s="24">
        <v>0</v>
      </c>
      <c r="E25" s="24">
        <v>43.73</v>
      </c>
      <c r="F25" s="24">
        <f>(E25/T11N!E25)*100</f>
        <v>62.632483529074769</v>
      </c>
      <c r="G25" s="24">
        <v>30.39</v>
      </c>
      <c r="H25" s="24">
        <f>(G25/T11N!G25)*100</f>
        <v>59.91719242902208</v>
      </c>
      <c r="I25" s="24">
        <v>43.2</v>
      </c>
      <c r="J25" s="24">
        <f>(I25/T11N!I25)*100</f>
        <v>67.785972069668915</v>
      </c>
    </row>
    <row r="26" spans="1:10" s="25" customFormat="1" ht="15.75" customHeight="1" x14ac:dyDescent="0.2">
      <c r="A26" s="22">
        <v>20</v>
      </c>
      <c r="B26" s="23" t="s">
        <v>28</v>
      </c>
      <c r="C26" s="24">
        <v>40.340000000000003</v>
      </c>
      <c r="D26" s="24">
        <f>(C26/T11N!C26)*100</f>
        <v>59.754110502147824</v>
      </c>
      <c r="E26" s="24">
        <v>49.17</v>
      </c>
      <c r="F26" s="24">
        <f>(E26/T11N!E26)*100</f>
        <v>47.070649052268813</v>
      </c>
      <c r="G26" s="24">
        <v>42.27</v>
      </c>
      <c r="H26" s="24">
        <f>(G26/T11N!G26)*100</f>
        <v>42.431238707086933</v>
      </c>
      <c r="I26" s="24">
        <v>41.03</v>
      </c>
      <c r="J26" s="24">
        <f>(I26/T11N!I26)*100</f>
        <v>40.391809411301438</v>
      </c>
    </row>
    <row r="27" spans="1:10" s="25" customFormat="1" ht="15.75" customHeight="1" x14ac:dyDescent="0.2">
      <c r="A27" s="22">
        <v>21</v>
      </c>
      <c r="B27" s="23" t="s">
        <v>29</v>
      </c>
      <c r="C27" s="24">
        <v>0</v>
      </c>
      <c r="D27" s="24">
        <v>0</v>
      </c>
      <c r="E27" s="24">
        <v>3.36</v>
      </c>
      <c r="F27" s="24">
        <f>(E27/T11N!E27)*100</f>
        <v>34.496919917864474</v>
      </c>
      <c r="G27" s="24">
        <v>10.3</v>
      </c>
      <c r="H27" s="24">
        <f>(G27/T11N!G27)*100</f>
        <v>68.988613529805761</v>
      </c>
      <c r="I27" s="24">
        <v>8.58</v>
      </c>
      <c r="J27" s="24">
        <f>(I27/T11N!I27)*100</f>
        <v>56.37319316688567</v>
      </c>
    </row>
    <row r="28" spans="1:10" s="25" customFormat="1" ht="15.75" customHeight="1" x14ac:dyDescent="0.2">
      <c r="A28" s="22">
        <v>22</v>
      </c>
      <c r="B28" s="23" t="s">
        <v>30</v>
      </c>
      <c r="C28" s="24">
        <v>0</v>
      </c>
      <c r="D28" s="24">
        <v>0</v>
      </c>
      <c r="E28" s="24">
        <v>17.059999999999999</v>
      </c>
      <c r="F28" s="24">
        <f>(E28/T11N!E28)*100</f>
        <v>80.968201233981958</v>
      </c>
      <c r="G28" s="24">
        <v>31.33</v>
      </c>
      <c r="H28" s="24">
        <f>(G28/T11N!G28)*100</f>
        <v>68.555798687089705</v>
      </c>
      <c r="I28" s="24">
        <v>17.91</v>
      </c>
      <c r="J28" s="24">
        <f>(I28/T11N!I28)*100</f>
        <v>58.914473684210535</v>
      </c>
    </row>
    <row r="29" spans="1:10" s="25" customFormat="1" ht="15.75" customHeight="1" x14ac:dyDescent="0.2">
      <c r="A29" s="22">
        <v>23</v>
      </c>
      <c r="B29" s="23" t="s">
        <v>31</v>
      </c>
      <c r="C29" s="24">
        <v>0</v>
      </c>
      <c r="D29" s="24">
        <f>(C29/T11N!C29)*100</f>
        <v>0</v>
      </c>
      <c r="E29" s="24">
        <v>0.49</v>
      </c>
      <c r="F29" s="24">
        <f>(E29/T11N!E29)*100</f>
        <v>14.244186046511627</v>
      </c>
      <c r="G29" s="24">
        <v>3.58</v>
      </c>
      <c r="H29" s="24">
        <f>(G29/T11N!G29)*100</f>
        <v>54.40729483282675</v>
      </c>
      <c r="I29" s="24">
        <v>8.82</v>
      </c>
      <c r="J29" s="24">
        <f>(I29/T11N!I29)*100</f>
        <v>67.328244274809165</v>
      </c>
    </row>
    <row r="30" spans="1:10" s="25" customFormat="1" ht="15.75" customHeight="1" x14ac:dyDescent="0.2">
      <c r="A30" s="22">
        <v>24</v>
      </c>
      <c r="B30" s="23" t="s">
        <v>32</v>
      </c>
      <c r="C30" s="24">
        <v>33.19</v>
      </c>
      <c r="D30" s="24">
        <f>(C30/T11N!C30)*100</f>
        <v>47.75539568345323</v>
      </c>
      <c r="E30" s="24">
        <v>25.43</v>
      </c>
      <c r="F30" s="24">
        <f>(E30/T11N!E30)*100</f>
        <v>51.571689312512667</v>
      </c>
      <c r="G30" s="24">
        <v>22.58</v>
      </c>
      <c r="H30" s="24">
        <f>(G30/T11N!G30)*100</f>
        <v>47.566884348009268</v>
      </c>
      <c r="I30" s="24">
        <v>22.59</v>
      </c>
      <c r="J30" s="24">
        <f>(I30/T11N!I30)*100</f>
        <v>63.741534988713319</v>
      </c>
    </row>
    <row r="31" spans="1:10" s="25" customFormat="1" ht="15.75" customHeight="1" x14ac:dyDescent="0.2">
      <c r="A31" s="22">
        <v>25</v>
      </c>
      <c r="B31" s="23" t="s">
        <v>33</v>
      </c>
      <c r="C31" s="24">
        <v>0</v>
      </c>
      <c r="D31" s="24">
        <v>0</v>
      </c>
      <c r="E31" s="24">
        <v>0</v>
      </c>
      <c r="F31" s="24">
        <f>(E31/T11N!E31)*100</f>
        <v>0</v>
      </c>
      <c r="G31" s="24">
        <v>0.12</v>
      </c>
      <c r="H31" s="24">
        <f>(G31/T11N!G31)*100</f>
        <v>30</v>
      </c>
      <c r="I31" s="24">
        <v>0</v>
      </c>
      <c r="J31" s="24">
        <f>(I31/T11N!I31)*100</f>
        <v>0</v>
      </c>
    </row>
    <row r="32" spans="1:10" s="25" customFormat="1" ht="15.75" customHeight="1" x14ac:dyDescent="0.2">
      <c r="A32" s="22">
        <v>26</v>
      </c>
      <c r="B32" s="23" t="s">
        <v>34</v>
      </c>
      <c r="C32" s="24">
        <v>0</v>
      </c>
      <c r="D32" s="24">
        <v>0</v>
      </c>
      <c r="E32" s="24">
        <v>13.12</v>
      </c>
      <c r="F32" s="24">
        <f>(E32/T11N!E32)*100</f>
        <v>48.00585437248445</v>
      </c>
      <c r="G32" s="24">
        <v>34.700000000000003</v>
      </c>
      <c r="H32" s="24">
        <f>(G32/T11N!G32)*100</f>
        <v>69.013524264120932</v>
      </c>
      <c r="I32" s="24">
        <v>28.84</v>
      </c>
      <c r="J32" s="24">
        <f>(I32/T11N!I32)*100</f>
        <v>66.790180639184797</v>
      </c>
    </row>
    <row r="33" spans="1:10" s="25" customFormat="1" ht="15.75" customHeight="1" x14ac:dyDescent="0.2">
      <c r="A33" s="22">
        <v>27</v>
      </c>
      <c r="B33" s="23" t="s">
        <v>35</v>
      </c>
      <c r="C33" s="24">
        <v>0</v>
      </c>
      <c r="D33" s="24">
        <v>0</v>
      </c>
      <c r="E33" s="24">
        <v>0</v>
      </c>
      <c r="F33" s="24">
        <f>(E33/T11N!E33)*100</f>
        <v>0</v>
      </c>
      <c r="G33" s="24">
        <v>0</v>
      </c>
      <c r="H33" s="24">
        <v>0</v>
      </c>
      <c r="I33" s="24">
        <v>0</v>
      </c>
      <c r="J33" s="24">
        <f>(I33/T11N!I33)*100</f>
        <v>0</v>
      </c>
    </row>
    <row r="34" spans="1:10" s="25" customFormat="1" ht="15.75" customHeight="1" x14ac:dyDescent="0.2">
      <c r="A34" s="22">
        <v>28</v>
      </c>
      <c r="B34" s="23" t="s">
        <v>36</v>
      </c>
      <c r="C34" s="24">
        <v>1.06</v>
      </c>
      <c r="D34" s="24">
        <f>(C34/T11N!C34)*100</f>
        <v>21.501014198782965</v>
      </c>
      <c r="E34" s="24">
        <v>0.67</v>
      </c>
      <c r="F34" s="24">
        <f>(E34/T11N!E34)*100</f>
        <v>5.1262433052792655</v>
      </c>
      <c r="G34" s="24">
        <v>0.01</v>
      </c>
      <c r="H34" s="24">
        <f>(G34/T11N!G34)*100</f>
        <v>0.42194092827004215</v>
      </c>
      <c r="I34" s="24">
        <v>2.48</v>
      </c>
      <c r="J34" s="24">
        <f>(I34/T11N!I34)*100</f>
        <v>51.028806584362144</v>
      </c>
    </row>
    <row r="35" spans="1:10" s="25" customFormat="1" ht="15.75" customHeight="1" x14ac:dyDescent="0.2">
      <c r="A35" s="22">
        <v>29</v>
      </c>
      <c r="B35" s="23" t="s">
        <v>37</v>
      </c>
      <c r="C35" s="24">
        <v>0</v>
      </c>
      <c r="D35" s="24">
        <v>0</v>
      </c>
      <c r="E35" s="24">
        <v>0</v>
      </c>
      <c r="F35" s="24">
        <v>0</v>
      </c>
      <c r="G35" s="24">
        <v>0.15</v>
      </c>
      <c r="H35" s="24">
        <f>(G35/T11N!G35)*100</f>
        <v>100</v>
      </c>
      <c r="I35" s="24">
        <v>0.09</v>
      </c>
      <c r="J35" s="24">
        <f>(I35/T11N!I35)*100</f>
        <v>100</v>
      </c>
    </row>
    <row r="36" spans="1:10" s="25" customFormat="1" ht="15.75" customHeight="1" x14ac:dyDescent="0.2">
      <c r="A36" s="22">
        <v>30</v>
      </c>
      <c r="B36" s="23" t="s">
        <v>38</v>
      </c>
      <c r="C36" s="24">
        <v>0.34</v>
      </c>
      <c r="D36" s="24">
        <f>(C36/T11N!C36)*100</f>
        <v>100</v>
      </c>
      <c r="E36" s="24">
        <v>0.28999999999999998</v>
      </c>
      <c r="F36" s="24">
        <f>(E36/T11N!E36)*100</f>
        <v>100</v>
      </c>
      <c r="G36" s="24">
        <v>0.25</v>
      </c>
      <c r="H36" s="24">
        <f>(G36/T11N!G36)*100</f>
        <v>100</v>
      </c>
      <c r="I36" s="24">
        <v>0.04</v>
      </c>
      <c r="J36" s="24">
        <f>(I36/T11N!I36)*100</f>
        <v>21.052631578947366</v>
      </c>
    </row>
    <row r="37" spans="1:10" s="25" customFormat="1" ht="15.75" customHeight="1" x14ac:dyDescent="0.2">
      <c r="A37" s="22">
        <v>31</v>
      </c>
      <c r="B37" s="23" t="s">
        <v>39</v>
      </c>
      <c r="C37" s="24">
        <v>0</v>
      </c>
      <c r="D37" s="24">
        <f>(C37/T11N!C37)*100</f>
        <v>0</v>
      </c>
      <c r="E37" s="24">
        <v>5</v>
      </c>
      <c r="F37" s="24">
        <f>(E37/T11N!E37)*100</f>
        <v>71.428571428571431</v>
      </c>
      <c r="G37" s="24">
        <v>30.6</v>
      </c>
      <c r="H37" s="24">
        <f>(G37/T11N!G37)*100</f>
        <v>98.265895953757237</v>
      </c>
      <c r="I37" s="24">
        <v>20.73</v>
      </c>
      <c r="J37" s="24">
        <f>(I37/T11N!I37)*100</f>
        <v>94.270122783083238</v>
      </c>
    </row>
    <row r="38" spans="1:10" s="27" customFormat="1" ht="15.75" customHeight="1" x14ac:dyDescent="0.25">
      <c r="A38" s="42" t="s">
        <v>40</v>
      </c>
      <c r="B38" s="43"/>
      <c r="C38" s="26">
        <f>SUM(C19:C37)</f>
        <v>141.80000000000001</v>
      </c>
      <c r="D38" s="26">
        <f>(C38/T11N!C38)*100</f>
        <v>39.615578029837408</v>
      </c>
      <c r="E38" s="26">
        <f>SUM(E19:E37)</f>
        <v>241.38</v>
      </c>
      <c r="F38" s="26">
        <f>(E38/T11N!E38)*100</f>
        <v>38.588694206420243</v>
      </c>
      <c r="G38" s="26">
        <f>SUM(G19:G37)</f>
        <v>265.19</v>
      </c>
      <c r="H38" s="26">
        <f>(G38/T11N!G38)*100</f>
        <v>43.5966988886697</v>
      </c>
      <c r="I38" s="26">
        <f>SUM(I19:I37)</f>
        <v>281.03000000000003</v>
      </c>
      <c r="J38" s="26">
        <f>(I38/T11N!I38)*100</f>
        <v>43.785737656388754</v>
      </c>
    </row>
    <row r="39" spans="1:10" s="25" customFormat="1" ht="15.75" customHeight="1" x14ac:dyDescent="0.2">
      <c r="A39" s="22">
        <v>32</v>
      </c>
      <c r="B39" s="23" t="s">
        <v>41</v>
      </c>
      <c r="C39" s="24">
        <v>0.98</v>
      </c>
      <c r="D39" s="24">
        <f>(C39/T11N!C39)*100</f>
        <v>0.4730186311420021</v>
      </c>
      <c r="E39" s="24">
        <v>0</v>
      </c>
      <c r="F39" s="24">
        <f>(E39/T11N!E39)*100</f>
        <v>0</v>
      </c>
      <c r="G39" s="24">
        <v>0.39</v>
      </c>
      <c r="H39" s="24">
        <f>(G39/T11N!G39)*100</f>
        <v>0.16895550838279252</v>
      </c>
      <c r="I39" s="24">
        <v>0.39</v>
      </c>
      <c r="J39" s="24">
        <f>(I39/T11N!I39)*100</f>
        <v>0.17362656931706882</v>
      </c>
    </row>
    <row r="40" spans="1:10" s="27" customFormat="1" ht="15.75" customHeight="1" x14ac:dyDescent="0.25">
      <c r="A40" s="42" t="s">
        <v>42</v>
      </c>
      <c r="B40" s="43"/>
      <c r="C40" s="26">
        <f>SUM(C39:C39)</f>
        <v>0.98</v>
      </c>
      <c r="D40" s="26">
        <f>(C40/T11N!C40)*100</f>
        <v>0.4730186311420021</v>
      </c>
      <c r="E40" s="26">
        <f>SUM(E39:E39)</f>
        <v>0</v>
      </c>
      <c r="F40" s="26">
        <f>(E40/T11N!E40)*100</f>
        <v>0</v>
      </c>
      <c r="G40" s="26">
        <f>SUM(G39:G39)</f>
        <v>0.39</v>
      </c>
      <c r="H40" s="26">
        <f>(G40/T11N!G40)*100</f>
        <v>0.16895550838279252</v>
      </c>
      <c r="I40" s="26">
        <f>SUM(I39:I39)</f>
        <v>0.39</v>
      </c>
      <c r="J40" s="26">
        <f>(I40/T11N!I40)*100</f>
        <v>0.17362656931706882</v>
      </c>
    </row>
    <row r="41" spans="1:10" s="25" customFormat="1" ht="15.75" customHeight="1" x14ac:dyDescent="0.2">
      <c r="A41" s="22">
        <v>33</v>
      </c>
      <c r="B41" s="23" t="s">
        <v>43</v>
      </c>
      <c r="C41" s="24">
        <v>54.38</v>
      </c>
      <c r="D41" s="24">
        <f>(C41/T11N!C41)*100</f>
        <v>51.243874858650585</v>
      </c>
      <c r="E41" s="24">
        <v>34.64</v>
      </c>
      <c r="F41" s="24">
        <f>(E41/T11N!E41)*100</f>
        <v>32.40714753484891</v>
      </c>
      <c r="G41" s="24">
        <v>47.98</v>
      </c>
      <c r="H41" s="24">
        <f>(G41/T11N!G41)*100</f>
        <v>44.774169466218737</v>
      </c>
      <c r="I41" s="24">
        <v>75.69</v>
      </c>
      <c r="J41" s="24">
        <f>(I41/T11N!I41)*100</f>
        <v>45.034806925685729</v>
      </c>
    </row>
    <row r="42" spans="1:10" s="27" customFormat="1" ht="15.75" customHeight="1" x14ac:dyDescent="0.25">
      <c r="A42" s="42" t="s">
        <v>44</v>
      </c>
      <c r="B42" s="43"/>
      <c r="C42" s="26">
        <f>SUM(C41:C41)</f>
        <v>54.38</v>
      </c>
      <c r="D42" s="26">
        <f>(C42/T11N!C42)*100</f>
        <v>51.243874858650585</v>
      </c>
      <c r="E42" s="26">
        <f>SUM(E41:E41)</f>
        <v>34.64</v>
      </c>
      <c r="F42" s="26">
        <f>(E42/T11N!E42)*100</f>
        <v>32.40714753484891</v>
      </c>
      <c r="G42" s="26">
        <f>SUM(G41:G41)</f>
        <v>47.98</v>
      </c>
      <c r="H42" s="26">
        <f>(G42/T11N!G42)*100</f>
        <v>44.774169466218737</v>
      </c>
      <c r="I42" s="26">
        <f>SUM(I41:I41)</f>
        <v>75.69</v>
      </c>
      <c r="J42" s="26">
        <f>(I42/T11N!I42)*100</f>
        <v>45.034806925685729</v>
      </c>
    </row>
    <row r="43" spans="1:10" s="25" customFormat="1" ht="15.75" customHeight="1" x14ac:dyDescent="0.2">
      <c r="A43" s="22">
        <v>34</v>
      </c>
      <c r="B43" s="23" t="s">
        <v>45</v>
      </c>
      <c r="C43" s="24">
        <v>17.21</v>
      </c>
      <c r="D43" s="24">
        <f>(C43/T11N!C43)*100</f>
        <v>79.199263690750115</v>
      </c>
      <c r="E43" s="24">
        <v>12.18</v>
      </c>
      <c r="F43" s="24">
        <f>(E43/T11N!E43)*100</f>
        <v>87.815428983417448</v>
      </c>
      <c r="G43" s="24">
        <v>8.5</v>
      </c>
      <c r="H43" s="24">
        <f>(G43/T11N!G43)*100</f>
        <v>66.666666666666657</v>
      </c>
      <c r="I43" s="24">
        <v>14.92</v>
      </c>
      <c r="J43" s="24">
        <f>(I43/T11N!I43)*100</f>
        <v>64.172043010752688</v>
      </c>
    </row>
    <row r="44" spans="1:10" s="25" customFormat="1" ht="15.75" customHeight="1" x14ac:dyDescent="0.2">
      <c r="A44" s="22">
        <v>35</v>
      </c>
      <c r="B44" s="23" t="s">
        <v>46</v>
      </c>
      <c r="C44" s="24">
        <v>0</v>
      </c>
      <c r="D44" s="24">
        <v>0</v>
      </c>
      <c r="E44" s="24">
        <v>10.17</v>
      </c>
      <c r="F44" s="24">
        <f>(E44/T11N!E44)*100</f>
        <v>53.639240506329109</v>
      </c>
      <c r="G44" s="24">
        <v>6.89</v>
      </c>
      <c r="H44" s="24">
        <f>(G44/T11N!G44)*100</f>
        <v>86.449184441656215</v>
      </c>
      <c r="I44" s="24">
        <v>9.09</v>
      </c>
      <c r="J44" s="24">
        <f>(I44/T11N!I44)*100</f>
        <v>88.682926829268297</v>
      </c>
    </row>
    <row r="45" spans="1:10" s="25" customFormat="1" ht="15.75" customHeight="1" x14ac:dyDescent="0.2">
      <c r="A45" s="22">
        <v>36</v>
      </c>
      <c r="B45" s="23" t="s">
        <v>47</v>
      </c>
      <c r="C45" s="24">
        <v>16.579999999999998</v>
      </c>
      <c r="D45" s="24">
        <f>(C45/T11N!C45)*100</f>
        <v>60.181488203266774</v>
      </c>
      <c r="E45" s="24">
        <v>30.52</v>
      </c>
      <c r="F45" s="24">
        <f>(E45/T11N!E45)*100</f>
        <v>57.792084832418098</v>
      </c>
      <c r="G45" s="24">
        <v>28.41</v>
      </c>
      <c r="H45" s="24">
        <f>(G45/T11N!G45)*100</f>
        <v>42.151335311572694</v>
      </c>
      <c r="I45" s="24">
        <v>11.83</v>
      </c>
      <c r="J45" s="24">
        <f>(I45/T11N!I45)*100</f>
        <v>29.080629301868239</v>
      </c>
    </row>
    <row r="46" spans="1:10" s="25" customFormat="1" ht="15.75" customHeight="1" x14ac:dyDescent="0.2">
      <c r="A46" s="22">
        <v>37</v>
      </c>
      <c r="B46" s="23" t="s">
        <v>48</v>
      </c>
      <c r="C46" s="24">
        <v>0.28999999999999998</v>
      </c>
      <c r="D46" s="24">
        <f>(C46/T11N!C46)*100</f>
        <v>100</v>
      </c>
      <c r="E46" s="24">
        <v>0</v>
      </c>
      <c r="F46" s="24">
        <v>0</v>
      </c>
      <c r="G46" s="24">
        <v>0</v>
      </c>
      <c r="H46" s="24">
        <f>(G46/T11N!G46)*100</f>
        <v>0</v>
      </c>
      <c r="I46" s="24">
        <v>0</v>
      </c>
      <c r="J46" s="24">
        <f>(I46/T11N!I46)*100</f>
        <v>0</v>
      </c>
    </row>
    <row r="47" spans="1:10" s="25" customFormat="1" ht="15.75" customHeight="1" x14ac:dyDescent="0.2">
      <c r="A47" s="22">
        <v>38</v>
      </c>
      <c r="B47" s="23" t="s">
        <v>49</v>
      </c>
      <c r="C47" s="24">
        <v>0</v>
      </c>
      <c r="D47" s="24">
        <v>0</v>
      </c>
      <c r="E47" s="24">
        <v>1.1000000000000001</v>
      </c>
      <c r="F47" s="24">
        <f>(E47/T11N!E47)*100</f>
        <v>24.282560706401767</v>
      </c>
      <c r="G47" s="24">
        <v>0.98</v>
      </c>
      <c r="H47" s="24">
        <f>(G47/T11N!G47)*100</f>
        <v>6.3144329896907214</v>
      </c>
      <c r="I47" s="24">
        <v>1.1100000000000001</v>
      </c>
      <c r="J47" s="24">
        <f>(I47/T11N!I47)*100</f>
        <v>8.6113266097750198</v>
      </c>
    </row>
    <row r="48" spans="1:10" s="25" customFormat="1" ht="15.75" customHeight="1" x14ac:dyDescent="0.2">
      <c r="A48" s="22">
        <v>39</v>
      </c>
      <c r="B48" s="23" t="s">
        <v>50</v>
      </c>
      <c r="C48" s="24">
        <v>0.05</v>
      </c>
      <c r="D48" s="24">
        <f>(C48/T11N!C48)*100</f>
        <v>5.7471264367816097</v>
      </c>
      <c r="E48" s="24">
        <v>0.05</v>
      </c>
      <c r="F48" s="24">
        <f>(E48/T11N!E48)*100</f>
        <v>1.4970059880239523</v>
      </c>
      <c r="G48" s="24">
        <v>0</v>
      </c>
      <c r="H48" s="24">
        <f>(G48/T11N!G48)*100</f>
        <v>0</v>
      </c>
      <c r="I48" s="24">
        <v>0</v>
      </c>
      <c r="J48" s="24">
        <f>(I48/T11N!I48)*100</f>
        <v>0</v>
      </c>
    </row>
    <row r="49" spans="1:12" s="25" customFormat="1" ht="15.75" customHeight="1" x14ac:dyDescent="0.2">
      <c r="A49" s="22">
        <v>40</v>
      </c>
      <c r="B49" s="23" t="s">
        <v>51</v>
      </c>
      <c r="C49" s="24">
        <v>1.27</v>
      </c>
      <c r="D49" s="24">
        <f>(C49/T11N!C49)*100</f>
        <v>75.595238095238102</v>
      </c>
      <c r="E49" s="24">
        <v>2.95</v>
      </c>
      <c r="F49" s="24">
        <f>(E49/T11N!E49)*100</f>
        <v>75.447570332480822</v>
      </c>
      <c r="G49" s="24">
        <v>0</v>
      </c>
      <c r="H49" s="24">
        <f>(G49/T11N!G49)*100</f>
        <v>0</v>
      </c>
      <c r="I49" s="24">
        <v>0.02</v>
      </c>
      <c r="J49" s="24">
        <f>(I49/T11N!I49)*100</f>
        <v>2.9850746268656714</v>
      </c>
    </row>
    <row r="50" spans="1:12" s="25" customFormat="1" ht="15.75" customHeight="1" x14ac:dyDescent="0.2">
      <c r="A50" s="22">
        <v>41</v>
      </c>
      <c r="B50" s="23" t="s">
        <v>52</v>
      </c>
      <c r="C50" s="24">
        <v>0.85</v>
      </c>
      <c r="D50" s="24">
        <f>(C50/T11N!C50)*100</f>
        <v>59.027777777777779</v>
      </c>
      <c r="E50" s="24">
        <v>0</v>
      </c>
      <c r="F50" s="24">
        <f>(E50/T11N!E50)*100</f>
        <v>0</v>
      </c>
      <c r="G50" s="24">
        <v>0.62</v>
      </c>
      <c r="H50" s="24">
        <f>(G50/T11N!G50)*100</f>
        <v>9.3093093093093096</v>
      </c>
      <c r="I50" s="24">
        <v>0.73</v>
      </c>
      <c r="J50" s="24">
        <f>(I50/T11N!I50)*100</f>
        <v>9.8250336473755038</v>
      </c>
    </row>
    <row r="51" spans="1:12" s="27" customFormat="1" ht="15.75" customHeight="1" x14ac:dyDescent="0.25">
      <c r="A51" s="42" t="s">
        <v>53</v>
      </c>
      <c r="B51" s="43"/>
      <c r="C51" s="26">
        <f>SUM(C43:C50)</f>
        <v>36.25</v>
      </c>
      <c r="D51" s="26">
        <f>(C51/T11N!C51)*100</f>
        <v>67.68110530246453</v>
      </c>
      <c r="E51" s="26">
        <f>SUM(E43:E50)</f>
        <v>56.970000000000006</v>
      </c>
      <c r="F51" s="26">
        <f>(E51/T11N!E51)*100</f>
        <v>54.995655951346656</v>
      </c>
      <c r="G51" s="26">
        <f>SUM(G43:G50)</f>
        <v>45.399999999999991</v>
      </c>
      <c r="H51" s="26">
        <f>(G51/T11N!G51)*100</f>
        <v>39.557375620806823</v>
      </c>
      <c r="I51" s="26">
        <f>SUM(I43:I50)</f>
        <v>37.699999999999996</v>
      </c>
      <c r="J51" s="26">
        <f>(I51/T11N!I51)*100</f>
        <v>36.989795918367335</v>
      </c>
    </row>
    <row r="52" spans="1:12" s="25" customFormat="1" ht="15.75" customHeight="1" x14ac:dyDescent="0.2">
      <c r="A52" s="22">
        <v>42</v>
      </c>
      <c r="B52" s="23" t="s">
        <v>54</v>
      </c>
      <c r="C52" s="24">
        <v>0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</row>
    <row r="53" spans="1:12" s="25" customFormat="1" ht="15.75" customHeight="1" x14ac:dyDescent="0.2">
      <c r="A53" s="22">
        <v>43</v>
      </c>
      <c r="B53" s="23" t="s">
        <v>55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</row>
    <row r="54" spans="1:12" s="25" customFormat="1" ht="15.75" customHeight="1" x14ac:dyDescent="0.2">
      <c r="A54" s="22">
        <v>44</v>
      </c>
      <c r="B54" s="23" t="s">
        <v>56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</row>
    <row r="55" spans="1:12" s="25" customFormat="1" ht="15.75" customHeight="1" x14ac:dyDescent="0.2">
      <c r="A55" s="22">
        <v>45</v>
      </c>
      <c r="B55" s="23" t="s">
        <v>57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</row>
    <row r="56" spans="1:12" s="25" customFormat="1" ht="15.75" customHeight="1" x14ac:dyDescent="0.2">
      <c r="A56" s="22">
        <v>46</v>
      </c>
      <c r="B56" s="23" t="s">
        <v>58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</row>
    <row r="57" spans="1:12" s="25" customFormat="1" ht="15.75" customHeight="1" x14ac:dyDescent="0.2">
      <c r="A57" s="22">
        <v>47</v>
      </c>
      <c r="B57" s="23" t="s">
        <v>59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</row>
    <row r="58" spans="1:12" s="27" customFormat="1" ht="15.75" customHeight="1" x14ac:dyDescent="0.25">
      <c r="A58" s="42" t="s">
        <v>60</v>
      </c>
      <c r="B58" s="43"/>
      <c r="C58" s="26">
        <f>SUM(C52:C57)</f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</row>
    <row r="59" spans="1:12" s="27" customFormat="1" ht="15.75" customHeight="1" x14ac:dyDescent="0.25">
      <c r="A59" s="42" t="s">
        <v>61</v>
      </c>
      <c r="B59" s="43"/>
      <c r="C59" s="26">
        <f>SUM(C18+C38+C40+C42+C51+C58)</f>
        <v>1478.4699999999998</v>
      </c>
      <c r="D59" s="26">
        <f>(C59/T11N!C59)*100</f>
        <v>48.672146852295064</v>
      </c>
      <c r="E59" s="26">
        <f>SUM(E18+E38+E40+E42+E51+E58)</f>
        <v>2184.3799999999997</v>
      </c>
      <c r="F59" s="26">
        <f>(E59/T11N!E59)*100</f>
        <v>57.931433208774109</v>
      </c>
      <c r="G59" s="26">
        <f>SUM(G18+G38+G40+G42+G51+G58)</f>
        <v>2185.7399999999998</v>
      </c>
      <c r="H59" s="26">
        <f>(G59/T11N!G59)*100</f>
        <v>54.864191209138767</v>
      </c>
      <c r="I59" s="26">
        <f>SUM(I18+I38+I40+I42+I51+I58)</f>
        <v>2271.94</v>
      </c>
      <c r="J59" s="26">
        <f>(I59/T11N!I59)*100</f>
        <v>55.377378036147363</v>
      </c>
    </row>
    <row r="60" spans="1:12" s="25" customFormat="1" ht="15.75" customHeight="1" x14ac:dyDescent="0.2">
      <c r="C60" s="28"/>
      <c r="D60" s="28"/>
      <c r="E60" s="28"/>
      <c r="F60" s="28"/>
      <c r="G60" s="28"/>
      <c r="H60" s="29"/>
      <c r="I60" s="29"/>
      <c r="J60" s="28"/>
      <c r="K60" s="28"/>
      <c r="L60" s="28"/>
    </row>
  </sheetData>
  <sheetProtection selectLockedCells="1" selectUnlockedCells="1"/>
  <mergeCells count="16">
    <mergeCell ref="B3:B5"/>
    <mergeCell ref="A3:A5"/>
    <mergeCell ref="A58:B58"/>
    <mergeCell ref="A59:B59"/>
    <mergeCell ref="A18:B18"/>
    <mergeCell ref="A38:B38"/>
    <mergeCell ref="A40:B40"/>
    <mergeCell ref="A42:B42"/>
    <mergeCell ref="A51:B51"/>
    <mergeCell ref="K3:K5"/>
    <mergeCell ref="C1:J1"/>
    <mergeCell ref="C3:J3"/>
    <mergeCell ref="C4:D4"/>
    <mergeCell ref="E4:F4"/>
    <mergeCell ref="G4:H4"/>
    <mergeCell ref="I4:J4"/>
  </mergeCells>
  <printOptions horizontalCentered="1" verticalCentered="1"/>
  <pageMargins left="0.31496062992125984" right="0.31496062992125984" top="0.35433070866141736" bottom="0.35433070866141736" header="0.51181102362204722" footer="0.51181102362204722"/>
  <pageSetup paperSize="9" scale="55" firstPageNumber="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0"/>
  <sheetViews>
    <sheetView view="pageBreakPreview" topLeftCell="A34" zoomScaleNormal="100" zoomScaleSheetLayoutView="100" workbookViewId="0">
      <selection activeCell="H6" sqref="H6"/>
    </sheetView>
  </sheetViews>
  <sheetFormatPr defaultColWidth="9.140625" defaultRowHeight="12.75" x14ac:dyDescent="0.2"/>
  <cols>
    <col min="1" max="1" width="5.7109375" style="1" customWidth="1"/>
    <col min="2" max="2" width="33.7109375" style="1" customWidth="1"/>
    <col min="3" max="3" width="14.85546875" style="3" customWidth="1"/>
    <col min="4" max="4" width="16.28515625" style="3" customWidth="1"/>
    <col min="5" max="5" width="14.85546875" style="3" customWidth="1"/>
    <col min="6" max="6" width="17" style="3" customWidth="1"/>
    <col min="7" max="7" width="14.85546875" style="3" customWidth="1"/>
    <col min="8" max="8" width="16.28515625" style="4" customWidth="1"/>
    <col min="9" max="9" width="14.85546875" style="4" customWidth="1"/>
    <col min="10" max="10" width="16.42578125" style="3" customWidth="1"/>
    <col min="11" max="11" width="7.140625" style="3" customWidth="1"/>
    <col min="12" max="12" width="8.28515625" style="3" customWidth="1"/>
    <col min="13" max="208" width="9.140625" style="1" customWidth="1"/>
    <col min="209" max="16384" width="9.140625" style="1"/>
  </cols>
  <sheetData>
    <row r="1" spans="1:12" s="18" customFormat="1" ht="23.25" customHeight="1" x14ac:dyDescent="0.25">
      <c r="A1" s="18" t="s">
        <v>64</v>
      </c>
      <c r="C1" s="45" t="s">
        <v>65</v>
      </c>
      <c r="D1" s="46"/>
      <c r="E1" s="46"/>
      <c r="F1" s="46"/>
      <c r="G1" s="46"/>
      <c r="H1" s="46"/>
      <c r="I1" s="46"/>
      <c r="J1" s="46"/>
    </row>
    <row r="2" spans="1:12" s="12" customFormat="1" ht="16.350000000000001" customHeight="1" x14ac:dyDescent="0.25">
      <c r="A2" s="21"/>
      <c r="B2" s="21"/>
      <c r="C2" s="21" t="s">
        <v>2</v>
      </c>
      <c r="D2" s="21"/>
      <c r="E2" s="21"/>
      <c r="F2" s="21"/>
      <c r="G2" s="21"/>
      <c r="H2" s="21"/>
      <c r="I2" s="21"/>
      <c r="J2" s="21" t="s">
        <v>86</v>
      </c>
      <c r="K2" s="13"/>
    </row>
    <row r="3" spans="1:12" s="6" customFormat="1" ht="22.5" customHeight="1" x14ac:dyDescent="0.25">
      <c r="A3" s="52" t="s">
        <v>3</v>
      </c>
      <c r="B3" s="49" t="s">
        <v>4</v>
      </c>
      <c r="C3" s="47" t="s">
        <v>66</v>
      </c>
      <c r="D3" s="47"/>
      <c r="E3" s="47"/>
      <c r="F3" s="47"/>
      <c r="G3" s="47"/>
      <c r="H3" s="47"/>
      <c r="I3" s="47"/>
      <c r="J3" s="47"/>
      <c r="K3" s="44"/>
      <c r="L3" s="5"/>
    </row>
    <row r="4" spans="1:12" s="7" customFormat="1" ht="21" customHeight="1" x14ac:dyDescent="0.25">
      <c r="A4" s="53"/>
      <c r="B4" s="50"/>
      <c r="C4" s="48" t="s">
        <v>82</v>
      </c>
      <c r="D4" s="48"/>
      <c r="E4" s="48" t="s">
        <v>83</v>
      </c>
      <c r="F4" s="48"/>
      <c r="G4" s="48" t="s">
        <v>84</v>
      </c>
      <c r="H4" s="48"/>
      <c r="I4" s="48" t="s">
        <v>85</v>
      </c>
      <c r="J4" s="48"/>
      <c r="K4" s="44"/>
      <c r="L4" s="6"/>
    </row>
    <row r="5" spans="1:12" s="9" customFormat="1" ht="54" customHeight="1" x14ac:dyDescent="0.2">
      <c r="A5" s="54"/>
      <c r="B5" s="51"/>
      <c r="C5" s="17" t="s">
        <v>6</v>
      </c>
      <c r="D5" s="17" t="s">
        <v>7</v>
      </c>
      <c r="E5" s="17" t="s">
        <v>6</v>
      </c>
      <c r="F5" s="17" t="s">
        <v>7</v>
      </c>
      <c r="G5" s="17" t="s">
        <v>6</v>
      </c>
      <c r="H5" s="17" t="s">
        <v>7</v>
      </c>
      <c r="I5" s="17" t="s">
        <v>6</v>
      </c>
      <c r="J5" s="17" t="s">
        <v>7</v>
      </c>
      <c r="K5" s="44"/>
      <c r="L5" s="8"/>
    </row>
    <row r="6" spans="1:12" s="25" customFormat="1" ht="15.75" customHeight="1" x14ac:dyDescent="0.2">
      <c r="A6" s="22">
        <v>1</v>
      </c>
      <c r="B6" s="23" t="s">
        <v>8</v>
      </c>
      <c r="C6" s="24">
        <v>5.0199999999999996</v>
      </c>
      <c r="D6" s="24">
        <f>(C6/T11N!C6)*100</f>
        <v>1.2905879630819854</v>
      </c>
      <c r="E6" s="24">
        <v>5.41</v>
      </c>
      <c r="F6" s="24">
        <f>(E6/T11N!E6)*100</f>
        <v>1.7465134297520661</v>
      </c>
      <c r="G6" s="24">
        <v>5.63</v>
      </c>
      <c r="H6" s="30">
        <f>(G6/T11N!G6)*100</f>
        <v>1.3339019593906223</v>
      </c>
      <c r="I6" s="24">
        <v>5.41</v>
      </c>
      <c r="J6" s="24">
        <f>(I6/T11N!I6)*100</f>
        <v>1.1676090991496526</v>
      </c>
    </row>
    <row r="7" spans="1:12" s="25" customFormat="1" ht="15.75" customHeight="1" x14ac:dyDescent="0.2">
      <c r="A7" s="22">
        <v>2</v>
      </c>
      <c r="B7" s="23" t="s">
        <v>9</v>
      </c>
      <c r="C7" s="24">
        <v>1.1399999999999999</v>
      </c>
      <c r="D7" s="24">
        <f>(C7/T11N!C7)*100</f>
        <v>0.39356486915694255</v>
      </c>
      <c r="E7" s="24">
        <v>1.35</v>
      </c>
      <c r="F7" s="24">
        <f>(E7/T11N!E7)*100</f>
        <v>0.42573320719016078</v>
      </c>
      <c r="G7" s="24">
        <v>1.62</v>
      </c>
      <c r="H7" s="30">
        <f>(G7/T11N!G7)*100</f>
        <v>0.50699464838982267</v>
      </c>
      <c r="I7" s="24">
        <v>1.78</v>
      </c>
      <c r="J7" s="24">
        <f>(I7/T11N!I7)*100</f>
        <v>0.55640648932512271</v>
      </c>
    </row>
    <row r="8" spans="1:12" s="25" customFormat="1" ht="15.75" customHeight="1" x14ac:dyDescent="0.2">
      <c r="A8" s="22">
        <v>3</v>
      </c>
      <c r="B8" s="23" t="s">
        <v>10</v>
      </c>
      <c r="C8" s="24">
        <v>0.24</v>
      </c>
      <c r="D8" s="24">
        <f>(C8/T11N!C8)*100</f>
        <v>1.0652463382157122</v>
      </c>
      <c r="E8" s="24">
        <v>0</v>
      </c>
      <c r="F8" s="24">
        <f>(E8/T11N!E8)*100</f>
        <v>0</v>
      </c>
      <c r="G8" s="24">
        <v>0.11</v>
      </c>
      <c r="H8" s="30">
        <f>(G8/T11N!G8)*100</f>
        <v>0.28765690376569036</v>
      </c>
      <c r="I8" s="24">
        <v>0.12</v>
      </c>
      <c r="J8" s="24">
        <f>(I8/T11N!I8)*100</f>
        <v>0.4133654839820875</v>
      </c>
    </row>
    <row r="9" spans="1:12" s="25" customFormat="1" ht="15.75" customHeight="1" x14ac:dyDescent="0.2">
      <c r="A9" s="22">
        <v>4</v>
      </c>
      <c r="B9" s="23" t="s">
        <v>11</v>
      </c>
      <c r="C9" s="24">
        <v>5.71</v>
      </c>
      <c r="D9" s="24">
        <f>(C9/T11N!C9)*100</f>
        <v>5.5409995147986422</v>
      </c>
      <c r="E9" s="24">
        <v>5.93</v>
      </c>
      <c r="F9" s="24">
        <f>(E9/T11N!E9)*100</f>
        <v>3.3812293305964189</v>
      </c>
      <c r="G9" s="24">
        <v>9.2100000000000009</v>
      </c>
      <c r="H9" s="30">
        <f>(G9/T11N!G9)*100</f>
        <v>5.7354589612654125</v>
      </c>
      <c r="I9" s="24">
        <v>10.79</v>
      </c>
      <c r="J9" s="24">
        <f>(I9/T11N!I9)*100</f>
        <v>6.4168896818316972</v>
      </c>
    </row>
    <row r="10" spans="1:12" s="25" customFormat="1" ht="15.75" customHeight="1" x14ac:dyDescent="0.2">
      <c r="A10" s="22">
        <v>5</v>
      </c>
      <c r="B10" s="23" t="s">
        <v>12</v>
      </c>
      <c r="C10" s="24">
        <v>5.8</v>
      </c>
      <c r="D10" s="24">
        <f>(C10/T11N!C10)*100</f>
        <v>1.5825375170532059</v>
      </c>
      <c r="E10" s="24">
        <v>6.11</v>
      </c>
      <c r="F10" s="24">
        <f>(E10/T11N!E10)*100</f>
        <v>1.5555781862620297</v>
      </c>
      <c r="G10" s="24">
        <v>6.7</v>
      </c>
      <c r="H10" s="30">
        <f>(G10/T11N!G10)*100</f>
        <v>1.2989278998080691</v>
      </c>
      <c r="I10" s="24">
        <v>8.09</v>
      </c>
      <c r="J10" s="24">
        <f>(I10/T11N!I10)*100</f>
        <v>1.6692114059340568</v>
      </c>
    </row>
    <row r="11" spans="1:12" s="25" customFormat="1" ht="15.75" customHeight="1" x14ac:dyDescent="0.2">
      <c r="A11" s="22">
        <v>6</v>
      </c>
      <c r="B11" s="23" t="s">
        <v>13</v>
      </c>
      <c r="C11" s="24">
        <v>1.44</v>
      </c>
      <c r="D11" s="24">
        <f>(C11/T11N!C11)*100</f>
        <v>1.1483253588516746</v>
      </c>
      <c r="E11" s="24">
        <v>1.65</v>
      </c>
      <c r="F11" s="24">
        <f>(E11/T11N!E11)*100</f>
        <v>1.0600025697031992</v>
      </c>
      <c r="G11" s="24">
        <v>1.74</v>
      </c>
      <c r="H11" s="30">
        <f>(G11/T11N!G11)*100</f>
        <v>1.307091346153846</v>
      </c>
      <c r="I11" s="24">
        <v>1.42</v>
      </c>
      <c r="J11" s="24">
        <f>(I11/T11N!I11)*100</f>
        <v>1.0578069129916565</v>
      </c>
    </row>
    <row r="12" spans="1:12" s="25" customFormat="1" ht="15.75" customHeight="1" x14ac:dyDescent="0.2">
      <c r="A12" s="22">
        <v>7</v>
      </c>
      <c r="B12" s="23" t="s">
        <v>14</v>
      </c>
      <c r="C12" s="24">
        <v>0</v>
      </c>
      <c r="D12" s="24">
        <f>(C12/T11N!C12)*100</f>
        <v>0</v>
      </c>
      <c r="E12" s="24">
        <v>0.04</v>
      </c>
      <c r="F12" s="24">
        <f>(E12/T11N!E12)*100</f>
        <v>9.0191657271702363E-2</v>
      </c>
      <c r="G12" s="24">
        <v>0.06</v>
      </c>
      <c r="H12" s="30">
        <f>(G12/T11N!G12)*100</f>
        <v>0.28530670470756059</v>
      </c>
      <c r="I12" s="24">
        <v>7.0000000000000007E-2</v>
      </c>
      <c r="J12" s="24">
        <f>(I12/T11N!I12)*100</f>
        <v>0.21779713752333543</v>
      </c>
    </row>
    <row r="13" spans="1:12" s="25" customFormat="1" ht="15.75" customHeight="1" x14ac:dyDescent="0.2">
      <c r="A13" s="22">
        <v>8</v>
      </c>
      <c r="B13" s="23" t="s">
        <v>15</v>
      </c>
      <c r="C13" s="24">
        <v>0.04</v>
      </c>
      <c r="D13" s="24">
        <f>(C13/T11N!C13)*100</f>
        <v>4.7466476800759466E-2</v>
      </c>
      <c r="E13" s="24">
        <v>0.01</v>
      </c>
      <c r="F13" s="24">
        <f>(E13/T11N!E13)*100</f>
        <v>2.0863759649488837E-2</v>
      </c>
      <c r="G13" s="24">
        <v>0.03</v>
      </c>
      <c r="H13" s="30">
        <f>(G13/T11N!G13)*100</f>
        <v>0.3125</v>
      </c>
      <c r="I13" s="24">
        <v>0.03</v>
      </c>
      <c r="J13" s="24">
        <f>(I13/T11N!I13)*100</f>
        <v>0.42194092827004215</v>
      </c>
    </row>
    <row r="14" spans="1:12" s="25" customFormat="1" ht="15.75" customHeight="1" x14ac:dyDescent="0.2">
      <c r="A14" s="22">
        <v>9</v>
      </c>
      <c r="B14" s="23" t="s">
        <v>16</v>
      </c>
      <c r="C14" s="24">
        <v>7.18</v>
      </c>
      <c r="D14" s="24">
        <f>(C14/T11N!C14)*100</f>
        <v>1.1024105634884078</v>
      </c>
      <c r="E14" s="24">
        <v>8.99</v>
      </c>
      <c r="F14" s="24">
        <f>(E14/T11N!E14)*100</f>
        <v>1.3003355704697988</v>
      </c>
      <c r="G14" s="24">
        <v>8.8699999999999992</v>
      </c>
      <c r="H14" s="30">
        <f>(G14/T11N!G14)*100</f>
        <v>1.2755248777681909</v>
      </c>
      <c r="I14" s="24">
        <v>9.2100000000000009</v>
      </c>
      <c r="J14" s="24">
        <f>(I14/T11N!I14)*100</f>
        <v>1.3655166278707727</v>
      </c>
    </row>
    <row r="15" spans="1:12" s="25" customFormat="1" ht="15.75" customHeight="1" x14ac:dyDescent="0.2">
      <c r="A15" s="22">
        <v>10</v>
      </c>
      <c r="B15" s="23" t="s">
        <v>17</v>
      </c>
      <c r="C15" s="24">
        <v>3.67</v>
      </c>
      <c r="D15" s="24">
        <f>(C15/T11N!C15)*100</f>
        <v>1.9337162126560936</v>
      </c>
      <c r="E15" s="24">
        <v>5.39</v>
      </c>
      <c r="F15" s="24">
        <f>(E15/T11N!E15)*100</f>
        <v>2.3436820593095051</v>
      </c>
      <c r="G15" s="24">
        <v>5.66</v>
      </c>
      <c r="H15" s="30">
        <f>(G15/T11N!G15)*100</f>
        <v>3.6272750576775188</v>
      </c>
      <c r="I15" s="24">
        <v>5.74</v>
      </c>
      <c r="J15" s="24">
        <f>(I15/T11N!I15)*100</f>
        <v>2.7846504632998594</v>
      </c>
    </row>
    <row r="16" spans="1:12" s="25" customFormat="1" ht="15.75" customHeight="1" x14ac:dyDescent="0.2">
      <c r="A16" s="22">
        <v>11</v>
      </c>
      <c r="B16" s="23" t="s">
        <v>18</v>
      </c>
      <c r="C16" s="24">
        <v>0</v>
      </c>
      <c r="D16" s="24">
        <f>(C16/T11N!C16)*100</f>
        <v>0</v>
      </c>
      <c r="E16" s="24">
        <v>3</v>
      </c>
      <c r="F16" s="24">
        <f>(E16/T11N!E16)*100</f>
        <v>2.3955921105166493</v>
      </c>
      <c r="G16" s="24">
        <v>2.86</v>
      </c>
      <c r="H16" s="30">
        <f>(G16/T11N!G16)*100</f>
        <v>1.5549393791116184</v>
      </c>
      <c r="I16" s="24">
        <v>2.52</v>
      </c>
      <c r="J16" s="24">
        <f>(I16/T11N!I16)*100</f>
        <v>1.3641530882910193</v>
      </c>
    </row>
    <row r="17" spans="1:10" s="25" customFormat="1" ht="15.75" customHeight="1" x14ac:dyDescent="0.2">
      <c r="A17" s="22">
        <v>12</v>
      </c>
      <c r="B17" s="23" t="s">
        <v>19</v>
      </c>
      <c r="C17" s="24">
        <v>2.29</v>
      </c>
      <c r="D17" s="24">
        <f>(C17/T11N!C17)*100</f>
        <v>3.7608802759073736</v>
      </c>
      <c r="E17" s="24">
        <v>2.25</v>
      </c>
      <c r="F17" s="24">
        <f>(E17/T11N!E17)*100</f>
        <v>0.83870727252394972</v>
      </c>
      <c r="G17" s="24">
        <v>2.41</v>
      </c>
      <c r="H17" s="30">
        <f>(G17/T11N!G17)*100</f>
        <v>0.90086722488038284</v>
      </c>
      <c r="I17" s="24">
        <v>2.35</v>
      </c>
      <c r="J17" s="24">
        <f>(I17/T11N!I17)*100</f>
        <v>0.8959207014868471</v>
      </c>
    </row>
    <row r="18" spans="1:10" s="27" customFormat="1" ht="15.75" customHeight="1" x14ac:dyDescent="0.25">
      <c r="A18" s="42" t="s">
        <v>20</v>
      </c>
      <c r="B18" s="43"/>
      <c r="C18" s="26">
        <f>SUM(C6:C17)</f>
        <v>32.53</v>
      </c>
      <c r="D18" s="26">
        <f>(C18/T11N!C18)*100</f>
        <v>1.4065141537783044</v>
      </c>
      <c r="E18" s="26">
        <f>SUM(E6:E17)</f>
        <v>40.130000000000003</v>
      </c>
      <c r="F18" s="26">
        <f>(E18/T11N!E18)*100</f>
        <v>1.44892477000621</v>
      </c>
      <c r="G18" s="26">
        <f>SUM(G6:G17)</f>
        <v>44.899999999999991</v>
      </c>
      <c r="H18" s="26">
        <f>(G18/T11N!G18)*100</f>
        <v>1.5361613756342225</v>
      </c>
      <c r="I18" s="26">
        <f>SUM(I6:I17)</f>
        <v>47.530000000000008</v>
      </c>
      <c r="J18" s="26">
        <f>(I18/T11N!I18)*100</f>
        <v>1.602381490184444</v>
      </c>
    </row>
    <row r="19" spans="1:10" s="25" customFormat="1" ht="15.75" customHeight="1" x14ac:dyDescent="0.2">
      <c r="A19" s="22">
        <v>13</v>
      </c>
      <c r="B19" s="23" t="s">
        <v>21</v>
      </c>
      <c r="C19" s="24">
        <v>0</v>
      </c>
      <c r="D19" s="24">
        <f>(C19/T11N!C19)*100</f>
        <v>0</v>
      </c>
      <c r="E19" s="24">
        <v>0.04</v>
      </c>
      <c r="F19" s="24">
        <f>(E19/T11N!E19)*100</f>
        <v>4.0962621607782898E-2</v>
      </c>
      <c r="G19" s="24">
        <v>0.01</v>
      </c>
      <c r="H19" s="30">
        <f>(G19/T11N!G19)*100</f>
        <v>1.774622892635315E-2</v>
      </c>
      <c r="I19" s="24">
        <v>0</v>
      </c>
      <c r="J19" s="24">
        <f>(I19/T11N!I19)*100</f>
        <v>0</v>
      </c>
    </row>
    <row r="20" spans="1:10" s="25" customFormat="1" ht="15.75" customHeight="1" x14ac:dyDescent="0.2">
      <c r="A20" s="22">
        <v>14</v>
      </c>
      <c r="B20" s="23" t="s">
        <v>22</v>
      </c>
      <c r="C20" s="24">
        <v>0</v>
      </c>
      <c r="D20" s="24">
        <f>(C20/T11N!C20)*100</f>
        <v>0</v>
      </c>
      <c r="E20" s="24">
        <v>0</v>
      </c>
      <c r="F20" s="24">
        <f>(E20/T11N!E20)*100</f>
        <v>0</v>
      </c>
      <c r="G20" s="24">
        <v>0</v>
      </c>
      <c r="H20" s="30">
        <f>(G20/T11N!G20)*100</f>
        <v>0</v>
      </c>
      <c r="I20" s="24">
        <v>0</v>
      </c>
      <c r="J20" s="24">
        <f>(I20/T11N!I20)*100</f>
        <v>0</v>
      </c>
    </row>
    <row r="21" spans="1:10" s="25" customFormat="1" ht="15.75" customHeight="1" x14ac:dyDescent="0.2">
      <c r="A21" s="22">
        <v>15</v>
      </c>
      <c r="B21" s="23" t="s">
        <v>23</v>
      </c>
      <c r="C21" s="24">
        <v>0</v>
      </c>
      <c r="D21" s="24">
        <v>0</v>
      </c>
      <c r="E21" s="24">
        <v>0</v>
      </c>
      <c r="F21" s="24">
        <f>(E21/T11N!E21)*100</f>
        <v>0</v>
      </c>
      <c r="G21" s="24">
        <v>0</v>
      </c>
      <c r="H21" s="30">
        <f>(G21/T11N!G21)*100</f>
        <v>0</v>
      </c>
      <c r="I21" s="24">
        <v>0</v>
      </c>
      <c r="J21" s="24">
        <f>(I21/T11N!I21)*100</f>
        <v>0</v>
      </c>
    </row>
    <row r="22" spans="1:10" s="25" customFormat="1" ht="15.75" customHeight="1" x14ac:dyDescent="0.2">
      <c r="A22" s="22">
        <v>16</v>
      </c>
      <c r="B22" s="23" t="s">
        <v>24</v>
      </c>
      <c r="C22" s="24">
        <v>0.02</v>
      </c>
      <c r="D22" s="24">
        <f>(C22/T11N!C22)*100</f>
        <v>9.3896713615023469E-2</v>
      </c>
      <c r="E22" s="24">
        <v>0</v>
      </c>
      <c r="F22" s="24">
        <f>(E22/T11N!E22)*100</f>
        <v>0</v>
      </c>
      <c r="G22" s="24">
        <v>0</v>
      </c>
      <c r="H22" s="30">
        <f>(G22/T11N!G22)*100</f>
        <v>0</v>
      </c>
      <c r="I22" s="24">
        <v>0</v>
      </c>
      <c r="J22" s="24">
        <f>(I22/T11N!I22)*100</f>
        <v>0</v>
      </c>
    </row>
    <row r="23" spans="1:10" s="25" customFormat="1" ht="15.75" customHeight="1" x14ac:dyDescent="0.2">
      <c r="A23" s="22">
        <v>17</v>
      </c>
      <c r="B23" s="23" t="s">
        <v>25</v>
      </c>
      <c r="C23" s="24">
        <v>0</v>
      </c>
      <c r="D23" s="24">
        <v>0</v>
      </c>
      <c r="E23" s="24">
        <v>0</v>
      </c>
      <c r="F23" s="24">
        <f>(E23/T11N!E23)*100</f>
        <v>0</v>
      </c>
      <c r="G23" s="24">
        <v>0</v>
      </c>
      <c r="H23" s="30">
        <f>(G23/T11N!G23)*100</f>
        <v>0</v>
      </c>
      <c r="I23" s="24">
        <v>0</v>
      </c>
      <c r="J23" s="24">
        <f>(I23/T11N!I23)*100</f>
        <v>0</v>
      </c>
    </row>
    <row r="24" spans="1:10" s="25" customFormat="1" ht="15.75" customHeight="1" x14ac:dyDescent="0.2">
      <c r="A24" s="22">
        <v>18</v>
      </c>
      <c r="B24" s="23" t="s">
        <v>26</v>
      </c>
      <c r="C24" s="24">
        <v>0.13</v>
      </c>
      <c r="D24" s="24">
        <f>(C24/T11N!C24)*100</f>
        <v>0.11375568778438923</v>
      </c>
      <c r="E24" s="24">
        <v>0.12</v>
      </c>
      <c r="F24" s="24">
        <f>(E24/T11N!E24)*100</f>
        <v>7.8247261345852887E-2</v>
      </c>
      <c r="G24" s="24">
        <v>0.01</v>
      </c>
      <c r="H24" s="30">
        <f>(G24/T11N!G24)*100</f>
        <v>7.2923503245095897E-3</v>
      </c>
      <c r="I24" s="24">
        <v>0.03</v>
      </c>
      <c r="J24" s="24">
        <f>(I24/T11N!I24)*100</f>
        <v>1.9110714740731304E-2</v>
      </c>
    </row>
    <row r="25" spans="1:10" s="25" customFormat="1" ht="15.75" customHeight="1" x14ac:dyDescent="0.2">
      <c r="A25" s="22">
        <v>19</v>
      </c>
      <c r="B25" s="23" t="s">
        <v>27</v>
      </c>
      <c r="C25" s="24">
        <v>0</v>
      </c>
      <c r="D25" s="24">
        <v>0</v>
      </c>
      <c r="E25" s="24">
        <v>0.04</v>
      </c>
      <c r="F25" s="24">
        <f>(E25/T11N!E25)*100</f>
        <v>5.729017473503295E-2</v>
      </c>
      <c r="G25" s="24">
        <v>0.01</v>
      </c>
      <c r="H25" s="30">
        <f>(G25/T11N!G25)*100</f>
        <v>1.9716088328075712E-2</v>
      </c>
      <c r="I25" s="24">
        <v>0.01</v>
      </c>
      <c r="J25" s="24">
        <f>(I25/T11N!I25)*100</f>
        <v>1.5691197238349289E-2</v>
      </c>
    </row>
    <row r="26" spans="1:10" s="25" customFormat="1" ht="15.75" customHeight="1" x14ac:dyDescent="0.2">
      <c r="A26" s="22">
        <v>20</v>
      </c>
      <c r="B26" s="23" t="s">
        <v>28</v>
      </c>
      <c r="C26" s="24">
        <v>0.3</v>
      </c>
      <c r="D26" s="24">
        <f>(C26/T11N!C26)*100</f>
        <v>0.44437861057621092</v>
      </c>
      <c r="E26" s="24">
        <v>0.12</v>
      </c>
      <c r="F26" s="24">
        <f>(E26/T11N!E26)*100</f>
        <v>0.11487650775416428</v>
      </c>
      <c r="G26" s="24">
        <v>0.21</v>
      </c>
      <c r="H26" s="30">
        <f>(G26/T11N!G26)*100</f>
        <v>0.21080104396707486</v>
      </c>
      <c r="I26" s="24">
        <v>0.17</v>
      </c>
      <c r="J26" s="24">
        <f>(I26/T11N!I26)*100</f>
        <v>0.16735577869659385</v>
      </c>
    </row>
    <row r="27" spans="1:10" s="25" customFormat="1" ht="15.75" customHeight="1" x14ac:dyDescent="0.2">
      <c r="A27" s="22">
        <v>21</v>
      </c>
      <c r="B27" s="23" t="s">
        <v>29</v>
      </c>
      <c r="C27" s="24">
        <v>0</v>
      </c>
      <c r="D27" s="24">
        <v>0</v>
      </c>
      <c r="E27" s="24">
        <v>0</v>
      </c>
      <c r="F27" s="24">
        <f>(E27/T11N!E27)*100</f>
        <v>0</v>
      </c>
      <c r="G27" s="24">
        <v>0</v>
      </c>
      <c r="H27" s="30">
        <f>(G27/T11N!G27)*100</f>
        <v>0</v>
      </c>
      <c r="I27" s="24">
        <v>0</v>
      </c>
      <c r="J27" s="24">
        <f>(I27/T11N!I27)*100</f>
        <v>0</v>
      </c>
    </row>
    <row r="28" spans="1:10" s="25" customFormat="1" ht="15.75" customHeight="1" x14ac:dyDescent="0.2">
      <c r="A28" s="22">
        <v>22</v>
      </c>
      <c r="B28" s="23" t="s">
        <v>30</v>
      </c>
      <c r="C28" s="24">
        <v>0</v>
      </c>
      <c r="D28" s="24">
        <v>0</v>
      </c>
      <c r="E28" s="24">
        <v>0</v>
      </c>
      <c r="F28" s="24">
        <f>(E28/T11N!E28)*100</f>
        <v>0</v>
      </c>
      <c r="G28" s="24">
        <v>0</v>
      </c>
      <c r="H28" s="30">
        <f>(G28/T11N!G28)*100</f>
        <v>0</v>
      </c>
      <c r="I28" s="24">
        <v>0</v>
      </c>
      <c r="J28" s="24">
        <f>(I28/T11N!I28)*100</f>
        <v>0</v>
      </c>
    </row>
    <row r="29" spans="1:10" s="25" customFormat="1" ht="15.75" customHeight="1" x14ac:dyDescent="0.2">
      <c r="A29" s="22">
        <v>23</v>
      </c>
      <c r="B29" s="23" t="s">
        <v>31</v>
      </c>
      <c r="C29" s="24">
        <v>0</v>
      </c>
      <c r="D29" s="24">
        <f>(C29/T11N!C29)*100</f>
        <v>0</v>
      </c>
      <c r="E29" s="24">
        <v>0</v>
      </c>
      <c r="F29" s="24">
        <f>(E29/T11N!E29)*100</f>
        <v>0</v>
      </c>
      <c r="G29" s="24">
        <v>7.0000000000000007E-2</v>
      </c>
      <c r="H29" s="30">
        <f>(G29/T11N!G29)*100</f>
        <v>1.0638297872340428</v>
      </c>
      <c r="I29" s="24">
        <v>0.19</v>
      </c>
      <c r="J29" s="24">
        <f>(I29/T11N!I29)*100</f>
        <v>1.4503816793893132</v>
      </c>
    </row>
    <row r="30" spans="1:10" s="25" customFormat="1" ht="15.75" customHeight="1" x14ac:dyDescent="0.2">
      <c r="A30" s="22">
        <v>24</v>
      </c>
      <c r="B30" s="23" t="s">
        <v>32</v>
      </c>
      <c r="C30" s="24">
        <v>0.02</v>
      </c>
      <c r="D30" s="24">
        <f>(C30/T11N!C30)*100</f>
        <v>2.8776978417266185E-2</v>
      </c>
      <c r="E30" s="24">
        <v>0</v>
      </c>
      <c r="F30" s="24">
        <f>(E30/T11N!E30)*100</f>
        <v>0</v>
      </c>
      <c r="G30" s="24">
        <v>0</v>
      </c>
      <c r="H30" s="30">
        <f>(G30/T11N!G30)*100</f>
        <v>0</v>
      </c>
      <c r="I30" s="24">
        <v>0.04</v>
      </c>
      <c r="J30" s="24">
        <f>(I30/T11N!I30)*100</f>
        <v>0.11286681715575622</v>
      </c>
    </row>
    <row r="31" spans="1:10" s="25" customFormat="1" ht="15.75" customHeight="1" x14ac:dyDescent="0.2">
      <c r="A31" s="22">
        <v>25</v>
      </c>
      <c r="B31" s="23" t="s">
        <v>33</v>
      </c>
      <c r="C31" s="24">
        <v>0</v>
      </c>
      <c r="D31" s="24">
        <v>0</v>
      </c>
      <c r="E31" s="24">
        <v>0</v>
      </c>
      <c r="F31" s="24">
        <f>(E31/T11N!E31)*100</f>
        <v>0</v>
      </c>
      <c r="G31" s="24">
        <v>0</v>
      </c>
      <c r="H31" s="30">
        <f>(G31/T11N!G31)*100</f>
        <v>0</v>
      </c>
      <c r="I31" s="24">
        <v>0</v>
      </c>
      <c r="J31" s="24">
        <f>(I31/T11N!I31)*100</f>
        <v>0</v>
      </c>
    </row>
    <row r="32" spans="1:10" s="25" customFormat="1" ht="15.75" customHeight="1" x14ac:dyDescent="0.2">
      <c r="A32" s="22">
        <v>26</v>
      </c>
      <c r="B32" s="23" t="s">
        <v>34</v>
      </c>
      <c r="C32" s="24">
        <v>0</v>
      </c>
      <c r="D32" s="24">
        <v>0</v>
      </c>
      <c r="E32" s="24">
        <v>0</v>
      </c>
      <c r="F32" s="24">
        <f>(E32/T11N!E32)*100</f>
        <v>0</v>
      </c>
      <c r="G32" s="24">
        <v>0</v>
      </c>
      <c r="H32" s="30">
        <f>(G32/T11N!G32)*100</f>
        <v>0</v>
      </c>
      <c r="I32" s="24">
        <v>0</v>
      </c>
      <c r="J32" s="24">
        <f>(I32/T11N!I32)*100</f>
        <v>0</v>
      </c>
    </row>
    <row r="33" spans="1:10" s="25" customFormat="1" ht="15.75" customHeight="1" x14ac:dyDescent="0.2">
      <c r="A33" s="22">
        <v>27</v>
      </c>
      <c r="B33" s="23" t="s">
        <v>35</v>
      </c>
      <c r="C33" s="24">
        <v>0</v>
      </c>
      <c r="D33" s="24">
        <v>0</v>
      </c>
      <c r="E33" s="24">
        <v>0</v>
      </c>
      <c r="F33" s="24">
        <f>(E33/T11N!E33)*100</f>
        <v>0</v>
      </c>
      <c r="G33" s="24">
        <v>0</v>
      </c>
      <c r="H33" s="24">
        <v>0</v>
      </c>
      <c r="I33" s="24">
        <v>0</v>
      </c>
      <c r="J33" s="24">
        <f>(I33/T11N!I33)*100</f>
        <v>0</v>
      </c>
    </row>
    <row r="34" spans="1:10" s="25" customFormat="1" ht="15.75" customHeight="1" x14ac:dyDescent="0.2">
      <c r="A34" s="22">
        <v>28</v>
      </c>
      <c r="B34" s="23" t="s">
        <v>36</v>
      </c>
      <c r="C34" s="24">
        <v>0.01</v>
      </c>
      <c r="D34" s="24">
        <f>(C34/T11N!C34)*100</f>
        <v>0.20283975659229209</v>
      </c>
      <c r="E34" s="24">
        <v>0</v>
      </c>
      <c r="F34" s="24">
        <f>(E34/T11N!E34)*100</f>
        <v>0</v>
      </c>
      <c r="G34" s="24">
        <v>0</v>
      </c>
      <c r="H34" s="30">
        <f>(G34/T11N!G34)*100</f>
        <v>0</v>
      </c>
      <c r="I34" s="24">
        <v>0</v>
      </c>
      <c r="J34" s="24">
        <f>(I34/T11N!I34)*100</f>
        <v>0</v>
      </c>
    </row>
    <row r="35" spans="1:10" s="25" customFormat="1" ht="15.75" customHeight="1" x14ac:dyDescent="0.2">
      <c r="A35" s="22">
        <v>29</v>
      </c>
      <c r="B35" s="23" t="s">
        <v>37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  <c r="H35" s="30">
        <f>(G35/T11N!G35)*100</f>
        <v>0</v>
      </c>
      <c r="I35" s="24">
        <v>0</v>
      </c>
      <c r="J35" s="24">
        <f>(I35/T11N!I35)*100</f>
        <v>0</v>
      </c>
    </row>
    <row r="36" spans="1:10" s="25" customFormat="1" ht="15.75" customHeight="1" x14ac:dyDescent="0.2">
      <c r="A36" s="22">
        <v>30</v>
      </c>
      <c r="B36" s="23" t="s">
        <v>38</v>
      </c>
      <c r="C36" s="24">
        <v>0</v>
      </c>
      <c r="D36" s="24">
        <f>(C36/T11N!C36)*100</f>
        <v>0</v>
      </c>
      <c r="E36" s="24">
        <v>0</v>
      </c>
      <c r="F36" s="24">
        <f>(E36/T11N!E36)*100</f>
        <v>0</v>
      </c>
      <c r="G36" s="24">
        <v>0</v>
      </c>
      <c r="H36" s="30">
        <f>(G36/T11N!G36)*100</f>
        <v>0</v>
      </c>
      <c r="I36" s="24">
        <v>0</v>
      </c>
      <c r="J36" s="24">
        <f>(I36/T11N!I36)*100</f>
        <v>0</v>
      </c>
    </row>
    <row r="37" spans="1:10" s="25" customFormat="1" ht="15.75" customHeight="1" x14ac:dyDescent="0.2">
      <c r="A37" s="22">
        <v>31</v>
      </c>
      <c r="B37" s="23" t="s">
        <v>39</v>
      </c>
      <c r="C37" s="24">
        <v>0</v>
      </c>
      <c r="D37" s="24">
        <f>(C37/T11N!C37)*100</f>
        <v>0</v>
      </c>
      <c r="E37" s="24">
        <v>0</v>
      </c>
      <c r="F37" s="24">
        <f>(E37/T11N!E37)*100</f>
        <v>0</v>
      </c>
      <c r="G37" s="24">
        <v>0</v>
      </c>
      <c r="H37" s="30">
        <f>(G37/T11N!G37)*100</f>
        <v>0</v>
      </c>
      <c r="I37" s="24">
        <v>0</v>
      </c>
      <c r="J37" s="24">
        <f>(I37/T11N!I37)*100</f>
        <v>0</v>
      </c>
    </row>
    <row r="38" spans="1:10" s="27" customFormat="1" ht="15.75" customHeight="1" x14ac:dyDescent="0.25">
      <c r="A38" s="42" t="s">
        <v>40</v>
      </c>
      <c r="B38" s="43"/>
      <c r="C38" s="26">
        <f>SUM(C19:C37)</f>
        <v>0.48</v>
      </c>
      <c r="D38" s="26">
        <f>(C38/T11N!C38)*100</f>
        <v>0.13410068726602226</v>
      </c>
      <c r="E38" s="26">
        <f>SUM(E19:E37)</f>
        <v>0.32</v>
      </c>
      <c r="F38" s="26">
        <f>(E38/T11N!E38)*100</f>
        <v>5.115743701240566E-2</v>
      </c>
      <c r="G38" s="26">
        <f>SUM(G19:G37)</f>
        <v>0.31</v>
      </c>
      <c r="H38" s="26">
        <f>(G38/T11N!G38)*100</f>
        <v>5.0963372131255354E-2</v>
      </c>
      <c r="I38" s="26">
        <f>SUM(I19:I37)</f>
        <v>0.44</v>
      </c>
      <c r="J38" s="26">
        <f>(I38/T11N!I38)*100</f>
        <v>6.8553978467818563E-2</v>
      </c>
    </row>
    <row r="39" spans="1:10" s="25" customFormat="1" ht="15.75" customHeight="1" x14ac:dyDescent="0.2">
      <c r="A39" s="22">
        <v>32</v>
      </c>
      <c r="B39" s="23" t="s">
        <v>41</v>
      </c>
      <c r="C39" s="24">
        <v>0.38</v>
      </c>
      <c r="D39" s="24">
        <f>(C39/T11N!C39)*100</f>
        <v>0.18341538758567427</v>
      </c>
      <c r="E39" s="24">
        <v>0.38</v>
      </c>
      <c r="F39" s="24">
        <f>(E39/T11N!E39)*100</f>
        <v>0.23031698890841867</v>
      </c>
      <c r="G39" s="24">
        <v>0.28000000000000003</v>
      </c>
      <c r="H39" s="30">
        <f>(G39/T11N!G39)*100</f>
        <v>0.12130139063379977</v>
      </c>
      <c r="I39" s="24">
        <v>0.26</v>
      </c>
      <c r="J39" s="24">
        <f>(I39/T11N!I39)*100</f>
        <v>0.11575104621137922</v>
      </c>
    </row>
    <row r="40" spans="1:10" s="27" customFormat="1" ht="15.75" customHeight="1" x14ac:dyDescent="0.25">
      <c r="A40" s="42" t="s">
        <v>42</v>
      </c>
      <c r="B40" s="43"/>
      <c r="C40" s="26">
        <f>SUM(C39:C39)</f>
        <v>0.38</v>
      </c>
      <c r="D40" s="26">
        <f>(C40/T11N!C40)*100</f>
        <v>0.18341538758567427</v>
      </c>
      <c r="E40" s="26">
        <f>SUM(E39:E39)</f>
        <v>0.38</v>
      </c>
      <c r="F40" s="26">
        <f>(E40/T11N!E40)*100</f>
        <v>0.23031698890841867</v>
      </c>
      <c r="G40" s="26">
        <f>SUM(G39:G39)</f>
        <v>0.28000000000000003</v>
      </c>
      <c r="H40" s="26">
        <f>(G40/T11N!G40)*100</f>
        <v>0.12130139063379977</v>
      </c>
      <c r="I40" s="26">
        <f>SUM(I39:I39)</f>
        <v>0.26</v>
      </c>
      <c r="J40" s="26">
        <f>(I40/T11N!I40)*100</f>
        <v>0.11575104621137922</v>
      </c>
    </row>
    <row r="41" spans="1:10" s="25" customFormat="1" ht="15.75" customHeight="1" x14ac:dyDescent="0.2">
      <c r="A41" s="22">
        <v>33</v>
      </c>
      <c r="B41" s="23" t="s">
        <v>43</v>
      </c>
      <c r="C41" s="24">
        <v>1.19</v>
      </c>
      <c r="D41" s="24">
        <f>(C41/T11N!C41)*100</f>
        <v>1.1213720316622691</v>
      </c>
      <c r="E41" s="24">
        <v>1.52</v>
      </c>
      <c r="F41" s="24">
        <f>(E41/T11N!E41)*100</f>
        <v>1.4220226400972962</v>
      </c>
      <c r="G41" s="24">
        <v>1.33</v>
      </c>
      <c r="H41" s="30">
        <f>(G41/T11N!G41)*100</f>
        <v>1.2411347517730498</v>
      </c>
      <c r="I41" s="24">
        <v>1.44</v>
      </c>
      <c r="J41" s="24">
        <f>(I41/T11N!I41)*100</f>
        <v>0.85678586303325999</v>
      </c>
    </row>
    <row r="42" spans="1:10" s="27" customFormat="1" ht="15.75" customHeight="1" x14ac:dyDescent="0.25">
      <c r="A42" s="42" t="s">
        <v>44</v>
      </c>
      <c r="B42" s="43"/>
      <c r="C42" s="26">
        <f>SUM(C41:C41)</f>
        <v>1.19</v>
      </c>
      <c r="D42" s="26">
        <f>(C42/T11N!C42)*100</f>
        <v>1.1213720316622691</v>
      </c>
      <c r="E42" s="26">
        <f>SUM(E41:E41)</f>
        <v>1.52</v>
      </c>
      <c r="F42" s="26">
        <f>(E42/T11N!E42)*100</f>
        <v>1.4220226400972962</v>
      </c>
      <c r="G42" s="26">
        <f>SUM(G41:G41)</f>
        <v>1.33</v>
      </c>
      <c r="H42" s="26">
        <f>(G42/T11N!G42)*100</f>
        <v>1.2411347517730498</v>
      </c>
      <c r="I42" s="26">
        <f>SUM(I41:I41)</f>
        <v>1.44</v>
      </c>
      <c r="J42" s="26">
        <f>(I42/T11N!I42)*100</f>
        <v>0.85678586303325999</v>
      </c>
    </row>
    <row r="43" spans="1:10" s="25" customFormat="1" ht="15.75" customHeight="1" x14ac:dyDescent="0.2">
      <c r="A43" s="22">
        <v>34</v>
      </c>
      <c r="B43" s="23" t="s">
        <v>45</v>
      </c>
      <c r="C43" s="24">
        <v>0</v>
      </c>
      <c r="D43" s="24">
        <f>(C43/T11N!C43)*100</f>
        <v>0</v>
      </c>
      <c r="E43" s="24">
        <v>0</v>
      </c>
      <c r="F43" s="24">
        <f>(E43/T11N!E43)*100</f>
        <v>0</v>
      </c>
      <c r="G43" s="24">
        <v>0</v>
      </c>
      <c r="H43" s="30">
        <f>(G43/T11N!G43)*100</f>
        <v>0</v>
      </c>
      <c r="I43" s="24">
        <v>0</v>
      </c>
      <c r="J43" s="24">
        <f>(I43/T11N!I43)*100</f>
        <v>0</v>
      </c>
    </row>
    <row r="44" spans="1:10" s="25" customFormat="1" ht="15.75" customHeight="1" x14ac:dyDescent="0.2">
      <c r="A44" s="22">
        <v>35</v>
      </c>
      <c r="B44" s="23" t="s">
        <v>46</v>
      </c>
      <c r="C44" s="24">
        <v>0</v>
      </c>
      <c r="D44" s="24">
        <v>0</v>
      </c>
      <c r="E44" s="24">
        <v>0</v>
      </c>
      <c r="F44" s="24">
        <f>(E44/T11N!E44)*100</f>
        <v>0</v>
      </c>
      <c r="G44" s="24">
        <v>0</v>
      </c>
      <c r="H44" s="30">
        <f>(G44/T11N!G44)*100</f>
        <v>0</v>
      </c>
      <c r="I44" s="24">
        <v>0</v>
      </c>
      <c r="J44" s="24">
        <f>(I44/T11N!I44)*100</f>
        <v>0</v>
      </c>
    </row>
    <row r="45" spans="1:10" s="25" customFormat="1" ht="15.75" customHeight="1" x14ac:dyDescent="0.2">
      <c r="A45" s="22">
        <v>36</v>
      </c>
      <c r="B45" s="23" t="s">
        <v>47</v>
      </c>
      <c r="C45" s="24">
        <v>0.02</v>
      </c>
      <c r="D45" s="24">
        <f>(C45/T11N!C45)*100</f>
        <v>7.2595281306715054E-2</v>
      </c>
      <c r="E45" s="24">
        <v>0.08</v>
      </c>
      <c r="F45" s="24">
        <f>(E45/T11N!E45)*100</f>
        <v>0.15148646089755727</v>
      </c>
      <c r="G45" s="24">
        <v>0.11</v>
      </c>
      <c r="H45" s="30">
        <f>(G45/T11N!G45)*100</f>
        <v>0.16320474777448071</v>
      </c>
      <c r="I45" s="24">
        <v>0.03</v>
      </c>
      <c r="J45" s="24">
        <f>(I45/T11N!I45)*100</f>
        <v>7.3746312684365781E-2</v>
      </c>
    </row>
    <row r="46" spans="1:10" s="25" customFormat="1" ht="15.75" customHeight="1" x14ac:dyDescent="0.2">
      <c r="A46" s="22">
        <v>37</v>
      </c>
      <c r="B46" s="23" t="s">
        <v>48</v>
      </c>
      <c r="C46" s="24">
        <v>0</v>
      </c>
      <c r="D46" s="24">
        <f>(C46/T11N!C46)*100</f>
        <v>0</v>
      </c>
      <c r="E46" s="24">
        <v>0</v>
      </c>
      <c r="F46" s="24">
        <v>0</v>
      </c>
      <c r="G46" s="24">
        <v>0</v>
      </c>
      <c r="H46" s="30">
        <f>(G46/T11N!G46)*100</f>
        <v>0</v>
      </c>
      <c r="I46" s="24">
        <v>0</v>
      </c>
      <c r="J46" s="24">
        <f>(I46/T11N!I46)*100</f>
        <v>0</v>
      </c>
    </row>
    <row r="47" spans="1:10" s="25" customFormat="1" ht="15.75" customHeight="1" x14ac:dyDescent="0.2">
      <c r="A47" s="22">
        <v>38</v>
      </c>
      <c r="B47" s="23" t="s">
        <v>49</v>
      </c>
      <c r="C47" s="24">
        <v>0</v>
      </c>
      <c r="D47" s="24">
        <v>0</v>
      </c>
      <c r="E47" s="24">
        <v>0</v>
      </c>
      <c r="F47" s="24">
        <f>(E47/T11N!E47)*100</f>
        <v>0</v>
      </c>
      <c r="G47" s="24">
        <v>0</v>
      </c>
      <c r="H47" s="30">
        <f>(G47/T11N!G47)*100</f>
        <v>0</v>
      </c>
      <c r="I47" s="24">
        <v>0</v>
      </c>
      <c r="J47" s="24">
        <f>(I47/T11N!I47)*100</f>
        <v>0</v>
      </c>
    </row>
    <row r="48" spans="1:10" s="25" customFormat="1" ht="15.75" customHeight="1" x14ac:dyDescent="0.2">
      <c r="A48" s="22">
        <v>39</v>
      </c>
      <c r="B48" s="23" t="s">
        <v>50</v>
      </c>
      <c r="C48" s="24">
        <v>0</v>
      </c>
      <c r="D48" s="24">
        <f>(C48/T11N!C48)*100</f>
        <v>0</v>
      </c>
      <c r="E48" s="24">
        <v>0</v>
      </c>
      <c r="F48" s="24">
        <f>(E48/T11N!E48)*100</f>
        <v>0</v>
      </c>
      <c r="G48" s="24">
        <v>0</v>
      </c>
      <c r="H48" s="30">
        <f>(G48/T11N!G48)*100</f>
        <v>0</v>
      </c>
      <c r="I48" s="24">
        <v>0</v>
      </c>
      <c r="J48" s="24">
        <f>(I48/T11N!I48)*100</f>
        <v>0</v>
      </c>
    </row>
    <row r="49" spans="1:12" s="25" customFormat="1" ht="15.75" customHeight="1" x14ac:dyDescent="0.2">
      <c r="A49" s="22">
        <v>40</v>
      </c>
      <c r="B49" s="23" t="s">
        <v>51</v>
      </c>
      <c r="C49" s="24">
        <v>0</v>
      </c>
      <c r="D49" s="24">
        <f>(C49/T11N!C49)*100</f>
        <v>0</v>
      </c>
      <c r="E49" s="24">
        <v>0</v>
      </c>
      <c r="F49" s="24">
        <f>(E49/T11N!E49)*100</f>
        <v>0</v>
      </c>
      <c r="G49" s="24">
        <v>0</v>
      </c>
      <c r="H49" s="30">
        <f>(G49/T11N!G49)*100</f>
        <v>0</v>
      </c>
      <c r="I49" s="24">
        <v>0</v>
      </c>
      <c r="J49" s="24">
        <f>(I49/T11N!I49)*100</f>
        <v>0</v>
      </c>
    </row>
    <row r="50" spans="1:12" s="25" customFormat="1" ht="15.75" customHeight="1" x14ac:dyDescent="0.2">
      <c r="A50" s="22">
        <v>41</v>
      </c>
      <c r="B50" s="23" t="s">
        <v>52</v>
      </c>
      <c r="C50" s="24">
        <v>0</v>
      </c>
      <c r="D50" s="24">
        <f>(C50/T11N!C50)*100</f>
        <v>0</v>
      </c>
      <c r="E50" s="24">
        <v>0</v>
      </c>
      <c r="F50" s="24">
        <f>(E50/T11N!E50)*100</f>
        <v>0</v>
      </c>
      <c r="G50" s="24">
        <v>0</v>
      </c>
      <c r="H50" s="30">
        <f>(G50/T11N!G50)*100</f>
        <v>0</v>
      </c>
      <c r="I50" s="24">
        <v>0</v>
      </c>
      <c r="J50" s="24">
        <f>(I50/T11N!I50)*100</f>
        <v>0</v>
      </c>
    </row>
    <row r="51" spans="1:12" s="27" customFormat="1" ht="15.75" customHeight="1" x14ac:dyDescent="0.25">
      <c r="A51" s="42" t="s">
        <v>53</v>
      </c>
      <c r="B51" s="43"/>
      <c r="C51" s="26">
        <f>SUM(C43:C50)</f>
        <v>0.02</v>
      </c>
      <c r="D51" s="26">
        <f>(C51/T11N!C51)*100</f>
        <v>3.7341299477221812E-2</v>
      </c>
      <c r="E51" s="26">
        <f>SUM(E43:E50)</f>
        <v>0.08</v>
      </c>
      <c r="F51" s="26">
        <f>(E51/T11N!E51)*100</f>
        <v>7.7227531615020759E-2</v>
      </c>
      <c r="G51" s="26">
        <f>SUM(G43:G50)</f>
        <v>0.11</v>
      </c>
      <c r="H51" s="26">
        <f>(G51/T11N!G51)*100</f>
        <v>9.5843861636316113E-2</v>
      </c>
      <c r="I51" s="26">
        <f>SUM(I43:I50)</f>
        <v>0.03</v>
      </c>
      <c r="J51" s="26">
        <f>(I51/T11N!I51)*100</f>
        <v>2.9434850863422284E-2</v>
      </c>
    </row>
    <row r="52" spans="1:12" s="25" customFormat="1" ht="15.75" customHeight="1" x14ac:dyDescent="0.2">
      <c r="A52" s="22">
        <v>42</v>
      </c>
      <c r="B52" s="23" t="s">
        <v>54</v>
      </c>
      <c r="C52" s="24">
        <v>0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</row>
    <row r="53" spans="1:12" s="25" customFormat="1" ht="15.75" customHeight="1" x14ac:dyDescent="0.2">
      <c r="A53" s="22">
        <v>43</v>
      </c>
      <c r="B53" s="23" t="s">
        <v>55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</row>
    <row r="54" spans="1:12" s="25" customFormat="1" ht="15.75" customHeight="1" x14ac:dyDescent="0.2">
      <c r="A54" s="22">
        <v>44</v>
      </c>
      <c r="B54" s="23" t="s">
        <v>56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</row>
    <row r="55" spans="1:12" s="25" customFormat="1" ht="15.75" customHeight="1" x14ac:dyDescent="0.2">
      <c r="A55" s="22">
        <v>45</v>
      </c>
      <c r="B55" s="23" t="s">
        <v>57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</row>
    <row r="56" spans="1:12" s="25" customFormat="1" ht="15.75" customHeight="1" x14ac:dyDescent="0.2">
      <c r="A56" s="22">
        <v>46</v>
      </c>
      <c r="B56" s="23" t="s">
        <v>58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</row>
    <row r="57" spans="1:12" s="25" customFormat="1" ht="15.75" customHeight="1" x14ac:dyDescent="0.2">
      <c r="A57" s="22">
        <v>47</v>
      </c>
      <c r="B57" s="23" t="s">
        <v>59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</row>
    <row r="58" spans="1:12" s="27" customFormat="1" ht="15.75" customHeight="1" x14ac:dyDescent="0.25">
      <c r="A58" s="42" t="s">
        <v>60</v>
      </c>
      <c r="B58" s="43"/>
      <c r="C58" s="26">
        <f>SUM(C52:C57)</f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</row>
    <row r="59" spans="1:12" s="27" customFormat="1" ht="15.75" customHeight="1" x14ac:dyDescent="0.25">
      <c r="A59" s="42" t="s">
        <v>61</v>
      </c>
      <c r="B59" s="43"/>
      <c r="C59" s="26">
        <f>SUM(C18+C38+C40+C42+C51+C58)</f>
        <v>34.6</v>
      </c>
      <c r="D59" s="26">
        <f>(C59/T11N!C59)*100</f>
        <v>1.1390534005352895</v>
      </c>
      <c r="E59" s="26">
        <f>SUM(E18+E38+E40+E42+E51+E58)</f>
        <v>42.430000000000007</v>
      </c>
      <c r="F59" s="26">
        <f>(E59/T11N!E59)*100</f>
        <v>1.1252761474872899</v>
      </c>
      <c r="G59" s="26">
        <f>SUM(G18+G38+G40+G42+G51+G58)</f>
        <v>46.929999999999993</v>
      </c>
      <c r="H59" s="26">
        <f>(G59/T11N!G59)*100</f>
        <v>1.1779884585746165</v>
      </c>
      <c r="I59" s="26">
        <f>SUM(I18+I38+I40+I42+I51+I58)</f>
        <v>49.7</v>
      </c>
      <c r="J59" s="26">
        <f>(I59/T11N!I59)*100</f>
        <v>1.2114121360584011</v>
      </c>
    </row>
    <row r="60" spans="1:12" s="25" customFormat="1" ht="15.75" customHeight="1" x14ac:dyDescent="0.2">
      <c r="C60" s="28"/>
      <c r="D60" s="28"/>
      <c r="E60" s="28"/>
      <c r="F60" s="28"/>
      <c r="G60" s="28"/>
      <c r="H60" s="29"/>
      <c r="I60" s="29"/>
      <c r="J60" s="28"/>
      <c r="K60" s="28"/>
      <c r="L60" s="28"/>
    </row>
  </sheetData>
  <sheetProtection selectLockedCells="1" selectUnlockedCells="1"/>
  <mergeCells count="16">
    <mergeCell ref="B3:B5"/>
    <mergeCell ref="A3:A5"/>
    <mergeCell ref="A58:B58"/>
    <mergeCell ref="A59:B59"/>
    <mergeCell ref="A18:B18"/>
    <mergeCell ref="A38:B38"/>
    <mergeCell ref="A40:B40"/>
    <mergeCell ref="A42:B42"/>
    <mergeCell ref="A51:B51"/>
    <mergeCell ref="K3:K5"/>
    <mergeCell ref="C1:J1"/>
    <mergeCell ref="C3:J3"/>
    <mergeCell ref="C4:D4"/>
    <mergeCell ref="E4:F4"/>
    <mergeCell ref="G4:H4"/>
    <mergeCell ref="I4:J4"/>
  </mergeCells>
  <printOptions horizontalCentered="1" verticalCentered="1"/>
  <pageMargins left="0.31496062992125984" right="0.31496062992125984" top="0.35433070866141736" bottom="0.35433070866141736" header="0.51181102362204722" footer="0.51181102362204722"/>
  <pageSetup paperSize="9" scale="55" firstPageNumber="0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9"/>
  <sheetViews>
    <sheetView view="pageBreakPreview" topLeftCell="A31" zoomScale="90" zoomScaleNormal="100" zoomScaleSheetLayoutView="90" workbookViewId="0">
      <selection activeCell="J6" sqref="J6"/>
    </sheetView>
  </sheetViews>
  <sheetFormatPr defaultColWidth="9.140625" defaultRowHeight="12.75" x14ac:dyDescent="0.2"/>
  <cols>
    <col min="1" max="1" width="5.7109375" style="1" customWidth="1"/>
    <col min="2" max="2" width="34.7109375" style="1" customWidth="1"/>
    <col min="3" max="3" width="14" style="3" customWidth="1"/>
    <col min="4" max="4" width="16.42578125" style="3" customWidth="1"/>
    <col min="5" max="5" width="14" style="3" customWidth="1"/>
    <col min="6" max="6" width="16.42578125" style="3" customWidth="1"/>
    <col min="7" max="7" width="14" style="3" customWidth="1"/>
    <col min="8" max="8" width="16.5703125" style="4" customWidth="1"/>
    <col min="9" max="9" width="12.140625" style="4" customWidth="1"/>
    <col min="10" max="10" width="16" style="3" customWidth="1"/>
    <col min="11" max="11" width="7.5703125" style="3" customWidth="1"/>
    <col min="12" max="12" width="8.28515625" style="3" customWidth="1"/>
    <col min="13" max="208" width="9.140625" style="1" customWidth="1"/>
    <col min="209" max="16384" width="9.140625" style="1"/>
  </cols>
  <sheetData>
    <row r="1" spans="1:12" s="18" customFormat="1" ht="26.25" customHeight="1" x14ac:dyDescent="0.25">
      <c r="A1" s="18" t="s">
        <v>67</v>
      </c>
      <c r="C1" s="45" t="s">
        <v>65</v>
      </c>
      <c r="D1" s="46"/>
      <c r="E1" s="46"/>
      <c r="F1" s="46"/>
      <c r="G1" s="46"/>
      <c r="H1" s="46"/>
      <c r="I1" s="46"/>
      <c r="J1" s="46"/>
    </row>
    <row r="2" spans="1:12" s="12" customFormat="1" ht="16.350000000000001" customHeight="1" x14ac:dyDescent="0.25">
      <c r="A2" s="21"/>
      <c r="B2" s="21"/>
      <c r="C2" s="21" t="s">
        <v>2</v>
      </c>
      <c r="D2" s="21"/>
      <c r="E2" s="21"/>
      <c r="F2" s="21"/>
      <c r="G2" s="21"/>
      <c r="H2" s="21"/>
      <c r="I2" s="21"/>
      <c r="J2" s="21" t="s">
        <v>86</v>
      </c>
      <c r="K2" s="13"/>
    </row>
    <row r="3" spans="1:12" s="6" customFormat="1" ht="27.75" customHeight="1" x14ac:dyDescent="0.25">
      <c r="A3" s="52" t="s">
        <v>3</v>
      </c>
      <c r="B3" s="49" t="s">
        <v>4</v>
      </c>
      <c r="C3" s="55" t="s">
        <v>68</v>
      </c>
      <c r="D3" s="56"/>
      <c r="E3" s="56"/>
      <c r="F3" s="56"/>
      <c r="G3" s="56"/>
      <c r="H3" s="56"/>
      <c r="I3" s="56"/>
      <c r="J3" s="57"/>
      <c r="K3" s="44"/>
      <c r="L3" s="5"/>
    </row>
    <row r="4" spans="1:12" s="7" customFormat="1" ht="23.25" customHeight="1" x14ac:dyDescent="0.25">
      <c r="A4" s="53"/>
      <c r="B4" s="50"/>
      <c r="C4" s="48" t="str">
        <f>T11L!C4</f>
        <v>As on 31.03.2021</v>
      </c>
      <c r="D4" s="48"/>
      <c r="E4" s="48" t="str">
        <f>T11L!E4</f>
        <v>As on 31.03.2022</v>
      </c>
      <c r="F4" s="48"/>
      <c r="G4" s="48" t="str">
        <f>T11L!G4</f>
        <v>As on 31.03.2023</v>
      </c>
      <c r="H4" s="48"/>
      <c r="I4" s="48" t="s">
        <v>85</v>
      </c>
      <c r="J4" s="48"/>
      <c r="K4" s="44"/>
      <c r="L4" s="6"/>
    </row>
    <row r="5" spans="1:12" s="7" customFormat="1" ht="51" customHeight="1" x14ac:dyDescent="0.25">
      <c r="A5" s="54"/>
      <c r="B5" s="51"/>
      <c r="C5" s="17" t="s">
        <v>6</v>
      </c>
      <c r="D5" s="17" t="s">
        <v>7</v>
      </c>
      <c r="E5" s="17" t="s">
        <v>6</v>
      </c>
      <c r="F5" s="17" t="s">
        <v>7</v>
      </c>
      <c r="G5" s="17" t="s">
        <v>6</v>
      </c>
      <c r="H5" s="17" t="s">
        <v>7</v>
      </c>
      <c r="I5" s="17" t="s">
        <v>6</v>
      </c>
      <c r="J5" s="17" t="s">
        <v>7</v>
      </c>
      <c r="K5" s="44"/>
      <c r="L5" s="6"/>
    </row>
    <row r="6" spans="1:12" s="25" customFormat="1" ht="15.75" customHeight="1" x14ac:dyDescent="0.2">
      <c r="A6" s="22">
        <v>1</v>
      </c>
      <c r="B6" s="23" t="s">
        <v>8</v>
      </c>
      <c r="C6" s="24">
        <v>24.78</v>
      </c>
      <c r="D6" s="24">
        <f>(C6/T11N!C6)*100</f>
        <v>6.370671259994344</v>
      </c>
      <c r="E6" s="24">
        <v>12.05</v>
      </c>
      <c r="F6" s="24">
        <f>(E6/T11N!E6)*100</f>
        <v>3.8901084710743805</v>
      </c>
      <c r="G6" s="24">
        <v>12.28</v>
      </c>
      <c r="H6" s="30">
        <f>(G6/T11N!G6)*100</f>
        <v>2.9094699931291017</v>
      </c>
      <c r="I6" s="24">
        <v>15.56</v>
      </c>
      <c r="J6" s="24">
        <f>(I6/T11N!I6)*100</f>
        <v>3.3582250615099065</v>
      </c>
    </row>
    <row r="7" spans="1:12" s="25" customFormat="1" ht="15.75" customHeight="1" x14ac:dyDescent="0.2">
      <c r="A7" s="22">
        <v>2</v>
      </c>
      <c r="B7" s="23" t="s">
        <v>9</v>
      </c>
      <c r="C7" s="24">
        <v>7.54</v>
      </c>
      <c r="D7" s="24">
        <f>(C7/T11N!C7)*100</f>
        <v>2.6030518538976732</v>
      </c>
      <c r="E7" s="24">
        <v>11.66</v>
      </c>
      <c r="F7" s="24">
        <f>(E7/T11N!E7)*100</f>
        <v>3.6770734783979817</v>
      </c>
      <c r="G7" s="24">
        <v>10.49</v>
      </c>
      <c r="H7" s="30">
        <f>(G7/T11N!G7)*100</f>
        <v>3.2829468281538516</v>
      </c>
      <c r="I7" s="24">
        <v>8.42</v>
      </c>
      <c r="J7" s="24">
        <f>(I7/T11N!I7)*100</f>
        <v>2.6319902472570411</v>
      </c>
    </row>
    <row r="8" spans="1:12" s="25" customFormat="1" ht="15.75" customHeight="1" x14ac:dyDescent="0.2">
      <c r="A8" s="22">
        <v>3</v>
      </c>
      <c r="B8" s="23" t="s">
        <v>10</v>
      </c>
      <c r="C8" s="24">
        <v>4.96</v>
      </c>
      <c r="D8" s="24">
        <f>(C8/T11N!C8)*100</f>
        <v>22.015090989791389</v>
      </c>
      <c r="E8" s="24">
        <v>0</v>
      </c>
      <c r="F8" s="24">
        <f>(E8/T11N!E8)*100</f>
        <v>0</v>
      </c>
      <c r="G8" s="24">
        <v>0.94</v>
      </c>
      <c r="H8" s="30">
        <f>(G8/T11N!G8)*100</f>
        <v>2.4581589958158996</v>
      </c>
      <c r="I8" s="24">
        <v>0.39</v>
      </c>
      <c r="J8" s="24">
        <f>(I8/T11N!I8)*100</f>
        <v>1.3434378229417845</v>
      </c>
    </row>
    <row r="9" spans="1:12" s="25" customFormat="1" ht="15.75" customHeight="1" x14ac:dyDescent="0.2">
      <c r="A9" s="22">
        <v>4</v>
      </c>
      <c r="B9" s="23" t="s">
        <v>11</v>
      </c>
      <c r="C9" s="24">
        <v>17.190000000000001</v>
      </c>
      <c r="D9" s="24">
        <f>(C9/T11N!C9)*100</f>
        <v>16.681222707423583</v>
      </c>
      <c r="E9" s="24">
        <v>9.4600000000000009</v>
      </c>
      <c r="F9" s="24">
        <f>(E9/T11N!E9)*100</f>
        <v>5.3940015965332426</v>
      </c>
      <c r="G9" s="24">
        <v>7.8</v>
      </c>
      <c r="H9" s="30">
        <f>(G9/T11N!G9)*100</f>
        <v>4.8573919541661477</v>
      </c>
      <c r="I9" s="24">
        <v>8.6999999999999993</v>
      </c>
      <c r="J9" s="24">
        <f>(I9/T11N!I9)*100</f>
        <v>5.1739518287243529</v>
      </c>
    </row>
    <row r="10" spans="1:12" s="25" customFormat="1" ht="15.75" customHeight="1" x14ac:dyDescent="0.2">
      <c r="A10" s="22">
        <v>5</v>
      </c>
      <c r="B10" s="23" t="s">
        <v>12</v>
      </c>
      <c r="C10" s="24">
        <v>26.7</v>
      </c>
      <c r="D10" s="24">
        <f>(C10/T11N!C10)*100</f>
        <v>7.2851296043656202</v>
      </c>
      <c r="E10" s="24">
        <v>15.65</v>
      </c>
      <c r="F10" s="24">
        <f>(E10/T11N!E10)*100</f>
        <v>3.984418758592597</v>
      </c>
      <c r="G10" s="24">
        <v>16.02</v>
      </c>
      <c r="H10" s="30">
        <f>(G10/T11N!G10)*100</f>
        <v>3.1057947693918306</v>
      </c>
      <c r="I10" s="24">
        <v>16.39</v>
      </c>
      <c r="J10" s="24">
        <f>(I10/T11N!I10)*100</f>
        <v>3.381752156150704</v>
      </c>
    </row>
    <row r="11" spans="1:12" s="25" customFormat="1" ht="15.75" customHeight="1" x14ac:dyDescent="0.2">
      <c r="A11" s="22">
        <v>6</v>
      </c>
      <c r="B11" s="23" t="s">
        <v>13</v>
      </c>
      <c r="C11" s="24">
        <v>9.98</v>
      </c>
      <c r="D11" s="24">
        <f>(C11/T11N!C11)*100</f>
        <v>7.9585326953748012</v>
      </c>
      <c r="E11" s="24">
        <v>4.9000000000000004</v>
      </c>
      <c r="F11" s="24">
        <f>(E11/T11N!E11)*100</f>
        <v>3.1478864191185925</v>
      </c>
      <c r="G11" s="24">
        <v>2.44</v>
      </c>
      <c r="H11" s="30">
        <f>(G11/T11N!G11)*100</f>
        <v>1.8329326923076921</v>
      </c>
      <c r="I11" s="24">
        <v>1.76</v>
      </c>
      <c r="J11" s="24">
        <f>(I11/T11N!I11)*100</f>
        <v>1.3110846245530392</v>
      </c>
    </row>
    <row r="12" spans="1:12" s="25" customFormat="1" ht="15.75" customHeight="1" x14ac:dyDescent="0.2">
      <c r="A12" s="22">
        <v>7</v>
      </c>
      <c r="B12" s="23" t="s">
        <v>14</v>
      </c>
      <c r="C12" s="24">
        <v>0</v>
      </c>
      <c r="D12" s="24">
        <f>(C12/T11N!C12)*100</f>
        <v>0</v>
      </c>
      <c r="E12" s="24">
        <v>4.49</v>
      </c>
      <c r="F12" s="24">
        <f>(E12/T11N!E12)*100</f>
        <v>10.124013528748591</v>
      </c>
      <c r="G12" s="24">
        <v>0.72</v>
      </c>
      <c r="H12" s="30">
        <f>(G12/T11N!G12)*100</f>
        <v>3.4236804564907271</v>
      </c>
      <c r="I12" s="24">
        <v>4.62</v>
      </c>
      <c r="J12" s="24">
        <f>(I12/T11N!I12)*100</f>
        <v>14.374611076540136</v>
      </c>
    </row>
    <row r="13" spans="1:12" s="25" customFormat="1" ht="15.75" customHeight="1" x14ac:dyDescent="0.2">
      <c r="A13" s="22">
        <v>8</v>
      </c>
      <c r="B13" s="23" t="s">
        <v>15</v>
      </c>
      <c r="C13" s="24">
        <v>0.34</v>
      </c>
      <c r="D13" s="24">
        <f>(C13/T11N!C13)*100</f>
        <v>0.40346505280645545</v>
      </c>
      <c r="E13" s="24">
        <v>7.0000000000000007E-2</v>
      </c>
      <c r="F13" s="24">
        <f>(E13/T11N!E13)*100</f>
        <v>0.14604631754642189</v>
      </c>
      <c r="G13" s="24">
        <v>0.06</v>
      </c>
      <c r="H13" s="30">
        <f>(G13/T11N!G13)*100</f>
        <v>0.625</v>
      </c>
      <c r="I13" s="24">
        <v>0.03</v>
      </c>
      <c r="J13" s="24">
        <f>(I13/T11N!I13)*100</f>
        <v>0.42194092827004215</v>
      </c>
    </row>
    <row r="14" spans="1:12" s="25" customFormat="1" ht="15.75" customHeight="1" x14ac:dyDescent="0.2">
      <c r="A14" s="22">
        <v>9</v>
      </c>
      <c r="B14" s="23" t="s">
        <v>16</v>
      </c>
      <c r="C14" s="24">
        <v>16.03</v>
      </c>
      <c r="D14" s="24">
        <f>(C14/T11N!C14)*100</f>
        <v>2.4612313833870725</v>
      </c>
      <c r="E14" s="24">
        <v>25.14</v>
      </c>
      <c r="F14" s="24">
        <f>(E14/T11N!E14)*100</f>
        <v>3.6363110391113165</v>
      </c>
      <c r="G14" s="24">
        <v>20.99</v>
      </c>
      <c r="H14" s="30">
        <f>(G14/T11N!G14)*100</f>
        <v>3.0184066724187519</v>
      </c>
      <c r="I14" s="24">
        <v>20.97</v>
      </c>
      <c r="J14" s="24">
        <f>(I14/T11N!I14)*100</f>
        <v>3.1091078921227036</v>
      </c>
    </row>
    <row r="15" spans="1:12" s="25" customFormat="1" ht="15.75" customHeight="1" x14ac:dyDescent="0.2">
      <c r="A15" s="22">
        <v>10</v>
      </c>
      <c r="B15" s="23" t="s">
        <v>17</v>
      </c>
      <c r="C15" s="24">
        <v>13.43</v>
      </c>
      <c r="D15" s="24">
        <f>(C15/T11N!C15)*100</f>
        <v>7.0762421623900105</v>
      </c>
      <c r="E15" s="24">
        <v>8.36</v>
      </c>
      <c r="F15" s="24">
        <f>(E15/T11N!E15)*100</f>
        <v>3.6350987042351504</v>
      </c>
      <c r="G15" s="24">
        <v>11.1</v>
      </c>
      <c r="H15" s="30">
        <f>(G15/T11N!G15)*100</f>
        <v>7.1135606254806456</v>
      </c>
      <c r="I15" s="24">
        <v>16.25</v>
      </c>
      <c r="J15" s="24">
        <f>(I15/T11N!I15)*100</f>
        <v>7.8833745694464668</v>
      </c>
    </row>
    <row r="16" spans="1:12" s="25" customFormat="1" ht="15.75" customHeight="1" x14ac:dyDescent="0.2">
      <c r="A16" s="22">
        <v>11</v>
      </c>
      <c r="B16" s="23" t="s">
        <v>18</v>
      </c>
      <c r="C16" s="24">
        <v>0</v>
      </c>
      <c r="D16" s="24">
        <f>(C16/T11N!C16)*100</f>
        <v>0</v>
      </c>
      <c r="E16" s="24">
        <v>14.62</v>
      </c>
      <c r="F16" s="24">
        <f>(E16/T11N!E16)*100</f>
        <v>11.674518885251137</v>
      </c>
      <c r="G16" s="24">
        <v>6.21</v>
      </c>
      <c r="H16" s="30">
        <f>(G16/T11N!G16)*100</f>
        <v>3.3762844560430598</v>
      </c>
      <c r="I16" s="24">
        <v>6.81</v>
      </c>
      <c r="J16" s="24">
        <f>(I16/T11N!I16)*100</f>
        <v>3.6864613219293019</v>
      </c>
    </row>
    <row r="17" spans="1:10" s="25" customFormat="1" ht="15.75" customHeight="1" x14ac:dyDescent="0.2">
      <c r="A17" s="22">
        <v>12</v>
      </c>
      <c r="B17" s="23" t="s">
        <v>19</v>
      </c>
      <c r="C17" s="24">
        <v>16.53</v>
      </c>
      <c r="D17" s="24">
        <f>(C17/T11N!C17)*100</f>
        <v>27.147314830021351</v>
      </c>
      <c r="E17" s="24">
        <v>4.75</v>
      </c>
      <c r="F17" s="24">
        <f>(E17/T11N!E17)*100</f>
        <v>1.7706042419950052</v>
      </c>
      <c r="G17" s="24">
        <v>12.48</v>
      </c>
      <c r="H17" s="30">
        <f>(G17/T11N!G17)*100</f>
        <v>4.6650717703349294</v>
      </c>
      <c r="I17" s="24">
        <v>9.57</v>
      </c>
      <c r="J17" s="24">
        <f>(I17/T11N!I17)*100</f>
        <v>3.6484940907357988</v>
      </c>
    </row>
    <row r="18" spans="1:10" s="27" customFormat="1" ht="15.75" customHeight="1" x14ac:dyDescent="0.25">
      <c r="A18" s="42" t="s">
        <v>20</v>
      </c>
      <c r="B18" s="43"/>
      <c r="C18" s="26">
        <f>SUM(C6:C17)</f>
        <v>137.48000000000002</v>
      </c>
      <c r="D18" s="26">
        <f>(C18/T11N!C18)*100</f>
        <v>5.9442842256821793</v>
      </c>
      <c r="E18" s="26">
        <f>SUM(E6:E17)</f>
        <v>111.15</v>
      </c>
      <c r="F18" s="26">
        <f>(E18/T11N!E18)*100</f>
        <v>4.0131569445848561</v>
      </c>
      <c r="G18" s="26">
        <f>SUM(G6:G17)</f>
        <v>101.52999999999999</v>
      </c>
      <c r="H18" s="26">
        <f>(G18/T11N!G18)*100</f>
        <v>3.4736406340343571</v>
      </c>
      <c r="I18" s="26">
        <f>SUM(I6:I17)</f>
        <v>109.47</v>
      </c>
      <c r="J18" s="26">
        <f>(I18/T11N!I18)*100</f>
        <v>3.690568098684853</v>
      </c>
    </row>
    <row r="19" spans="1:10" s="25" customFormat="1" ht="15.75" customHeight="1" x14ac:dyDescent="0.2">
      <c r="A19" s="22">
        <v>13</v>
      </c>
      <c r="B19" s="23" t="s">
        <v>21</v>
      </c>
      <c r="C19" s="24">
        <v>0.18</v>
      </c>
      <c r="D19" s="24">
        <f>(C19/T11N!C19)*100</f>
        <v>0.25662959794696322</v>
      </c>
      <c r="E19" s="24">
        <v>2.04</v>
      </c>
      <c r="F19" s="24">
        <f>(E19/T11N!E19)*100</f>
        <v>2.0890937019969278</v>
      </c>
      <c r="G19" s="24">
        <v>2.2599999999999998</v>
      </c>
      <c r="H19" s="30">
        <f>(G19/T11N!G19)*100</f>
        <v>4.0106477373558116</v>
      </c>
      <c r="I19" s="24">
        <v>0.6</v>
      </c>
      <c r="J19" s="24">
        <f>(I19/T11N!I19)*100</f>
        <v>1.2252399428221361</v>
      </c>
    </row>
    <row r="20" spans="1:10" s="25" customFormat="1" ht="15.75" customHeight="1" x14ac:dyDescent="0.2">
      <c r="A20" s="22">
        <v>14</v>
      </c>
      <c r="B20" s="23" t="s">
        <v>22</v>
      </c>
      <c r="C20" s="24">
        <v>0</v>
      </c>
      <c r="D20" s="24">
        <f>(C20/T11N!C20)*100</f>
        <v>0</v>
      </c>
      <c r="E20" s="24">
        <v>18.28</v>
      </c>
      <c r="F20" s="24">
        <f>(E20/T11N!E20)*100</f>
        <v>36.862270619076426</v>
      </c>
      <c r="G20" s="24">
        <v>20.83</v>
      </c>
      <c r="H20" s="30">
        <f>(G20/T11N!G20)*100</f>
        <v>79.171417711896623</v>
      </c>
      <c r="I20" s="24">
        <v>5.0999999999999996</v>
      </c>
      <c r="J20" s="24">
        <f>(I20/T11N!I20)*100</f>
        <v>10.925449871465295</v>
      </c>
    </row>
    <row r="21" spans="1:10" s="25" customFormat="1" ht="15.75" customHeight="1" x14ac:dyDescent="0.2">
      <c r="A21" s="22">
        <v>15</v>
      </c>
      <c r="B21" s="23" t="s">
        <v>23</v>
      </c>
      <c r="C21" s="24">
        <v>0</v>
      </c>
      <c r="D21" s="24">
        <v>0</v>
      </c>
      <c r="E21" s="24">
        <v>0.15</v>
      </c>
      <c r="F21" s="24">
        <f>(E21/T11N!E21)*100</f>
        <v>20.833333333333336</v>
      </c>
      <c r="G21" s="24">
        <v>0</v>
      </c>
      <c r="H21" s="30">
        <f>(G21/T11N!G21)*100</f>
        <v>0</v>
      </c>
      <c r="I21" s="24">
        <v>0</v>
      </c>
      <c r="J21" s="24">
        <f>(I21/T11N!I21)*100</f>
        <v>0</v>
      </c>
    </row>
    <row r="22" spans="1:10" s="25" customFormat="1" ht="15.75" customHeight="1" x14ac:dyDescent="0.2">
      <c r="A22" s="22">
        <v>16</v>
      </c>
      <c r="B22" s="23" t="s">
        <v>24</v>
      </c>
      <c r="C22" s="24">
        <v>0.12</v>
      </c>
      <c r="D22" s="24">
        <f>(C22/T11N!C22)*100</f>
        <v>0.56338028169014076</v>
      </c>
      <c r="E22" s="24">
        <v>0.48</v>
      </c>
      <c r="F22" s="24">
        <f>(E22/T11N!E22)*100</f>
        <v>2.6607538802660753</v>
      </c>
      <c r="G22" s="24">
        <v>0.06</v>
      </c>
      <c r="H22" s="30">
        <f>(G22/T11N!G22)*100</f>
        <v>0.16958733747880156</v>
      </c>
      <c r="I22" s="24">
        <v>0.39</v>
      </c>
      <c r="J22" s="24">
        <f>(I22/T11N!I22)*100</f>
        <v>0.97353969046430344</v>
      </c>
    </row>
    <row r="23" spans="1:10" s="25" customFormat="1" ht="15.75" customHeight="1" x14ac:dyDescent="0.2">
      <c r="A23" s="22">
        <v>17</v>
      </c>
      <c r="B23" s="23" t="s">
        <v>25</v>
      </c>
      <c r="C23" s="24">
        <v>0</v>
      </c>
      <c r="D23" s="24">
        <v>0</v>
      </c>
      <c r="E23" s="24">
        <v>0</v>
      </c>
      <c r="F23" s="24">
        <f>(E23/T11N!E23)*100</f>
        <v>0</v>
      </c>
      <c r="G23" s="24">
        <v>0.13</v>
      </c>
      <c r="H23" s="30">
        <f>(G23/T11N!G23)*100</f>
        <v>13.684210526315791</v>
      </c>
      <c r="I23" s="24">
        <v>0.13</v>
      </c>
      <c r="J23" s="24">
        <f>(I23/T11N!I23)*100</f>
        <v>11.926605504587155</v>
      </c>
    </row>
    <row r="24" spans="1:10" s="25" customFormat="1" ht="15.75" customHeight="1" x14ac:dyDescent="0.2">
      <c r="A24" s="22">
        <v>18</v>
      </c>
      <c r="B24" s="23" t="s">
        <v>26</v>
      </c>
      <c r="C24" s="24">
        <v>0.01</v>
      </c>
      <c r="D24" s="24">
        <f>(C24/T11N!C24)*100</f>
        <v>8.7504375218760942E-3</v>
      </c>
      <c r="E24" s="24">
        <v>2.69</v>
      </c>
      <c r="F24" s="24">
        <f>(E24/T11N!E24)*100</f>
        <v>1.7540427751695356</v>
      </c>
      <c r="G24" s="24">
        <v>2.98</v>
      </c>
      <c r="H24" s="30">
        <f>(G24/T11N!G24)*100</f>
        <v>2.1731203967038577</v>
      </c>
      <c r="I24" s="24">
        <v>14.51</v>
      </c>
      <c r="J24" s="24">
        <f>(I24/T11N!I24)*100</f>
        <v>9.2432156962670398</v>
      </c>
    </row>
    <row r="25" spans="1:10" s="25" customFormat="1" ht="15.75" customHeight="1" x14ac:dyDescent="0.2">
      <c r="A25" s="22">
        <v>19</v>
      </c>
      <c r="B25" s="23" t="s">
        <v>27</v>
      </c>
      <c r="C25" s="24">
        <v>0</v>
      </c>
      <c r="D25" s="24">
        <v>0</v>
      </c>
      <c r="E25" s="24">
        <v>13.53</v>
      </c>
      <c r="F25" s="24">
        <f>(E25/T11N!E25)*100</f>
        <v>19.378401604124893</v>
      </c>
      <c r="G25" s="24">
        <v>10.51</v>
      </c>
      <c r="H25" s="30">
        <f>(G25/T11N!G25)*100</f>
        <v>20.721608832807568</v>
      </c>
      <c r="I25" s="24">
        <v>7.79</v>
      </c>
      <c r="J25" s="24">
        <f>(I25/T11N!I25)*100</f>
        <v>12.223442648674094</v>
      </c>
    </row>
    <row r="26" spans="1:10" s="25" customFormat="1" ht="15.75" customHeight="1" x14ac:dyDescent="0.2">
      <c r="A26" s="22">
        <v>20</v>
      </c>
      <c r="B26" s="23" t="s">
        <v>28</v>
      </c>
      <c r="C26" s="24">
        <v>3.15</v>
      </c>
      <c r="D26" s="24">
        <f>(C26/T11N!C26)*100</f>
        <v>4.6659754110502139</v>
      </c>
      <c r="E26" s="24">
        <v>4.7699999999999996</v>
      </c>
      <c r="F26" s="24">
        <f>(E26/T11N!E26)*100</f>
        <v>4.5663411832280296</v>
      </c>
      <c r="G26" s="24">
        <v>5.22</v>
      </c>
      <c r="H26" s="30">
        <f>(G26/T11N!G26)*100</f>
        <v>5.2399116643244321</v>
      </c>
      <c r="I26" s="24">
        <v>5.68</v>
      </c>
      <c r="J26" s="24">
        <f>(I26/T11N!I26)*100</f>
        <v>5.5916518999803104</v>
      </c>
    </row>
    <row r="27" spans="1:10" s="25" customFormat="1" ht="15.75" customHeight="1" x14ac:dyDescent="0.2">
      <c r="A27" s="22">
        <v>21</v>
      </c>
      <c r="B27" s="23" t="s">
        <v>29</v>
      </c>
      <c r="C27" s="24">
        <v>0</v>
      </c>
      <c r="D27" s="24">
        <v>0</v>
      </c>
      <c r="E27" s="24">
        <v>2.75</v>
      </c>
      <c r="F27" s="24">
        <f>(E27/T11N!E27)*100</f>
        <v>28.234086242299796</v>
      </c>
      <c r="G27" s="24">
        <v>1.85</v>
      </c>
      <c r="H27" s="30">
        <f>(G27/T11N!G27)*100</f>
        <v>12.391158740790356</v>
      </c>
      <c r="I27" s="24">
        <v>1.66</v>
      </c>
      <c r="J27" s="24">
        <f>(I27/T11N!I27)*100</f>
        <v>10.906701708278579</v>
      </c>
    </row>
    <row r="28" spans="1:10" s="25" customFormat="1" ht="15.75" customHeight="1" x14ac:dyDescent="0.2">
      <c r="A28" s="22">
        <v>22</v>
      </c>
      <c r="B28" s="23" t="s">
        <v>30</v>
      </c>
      <c r="C28" s="24">
        <v>0</v>
      </c>
      <c r="D28" s="24">
        <v>0</v>
      </c>
      <c r="E28" s="24">
        <v>0</v>
      </c>
      <c r="F28" s="24">
        <f>(E28/T11N!E28)*100</f>
        <v>0</v>
      </c>
      <c r="G28" s="24">
        <v>0</v>
      </c>
      <c r="H28" s="30">
        <f>(G28/T11N!G28)*100</f>
        <v>0</v>
      </c>
      <c r="I28" s="24">
        <v>0</v>
      </c>
      <c r="J28" s="24">
        <f>(I28/T11N!I28)*100</f>
        <v>0</v>
      </c>
    </row>
    <row r="29" spans="1:10" s="25" customFormat="1" ht="15.75" customHeight="1" x14ac:dyDescent="0.2">
      <c r="A29" s="22">
        <v>23</v>
      </c>
      <c r="B29" s="23" t="s">
        <v>31</v>
      </c>
      <c r="C29" s="24">
        <v>1.08</v>
      </c>
      <c r="D29" s="24">
        <f>(C29/T11N!C29)*100</f>
        <v>67.924528301886795</v>
      </c>
      <c r="E29" s="24">
        <v>2.95</v>
      </c>
      <c r="F29" s="24">
        <f>(E29/T11N!E29)*100</f>
        <v>85.755813953488385</v>
      </c>
      <c r="G29" s="24">
        <v>2.84</v>
      </c>
      <c r="H29" s="30">
        <f>(G29/T11N!G29)*100</f>
        <v>43.161094224924007</v>
      </c>
      <c r="I29" s="24">
        <v>3.59</v>
      </c>
      <c r="J29" s="24">
        <f>(I29/T11N!I29)*100</f>
        <v>27.404580152671755</v>
      </c>
    </row>
    <row r="30" spans="1:10" s="25" customFormat="1" ht="15.75" customHeight="1" x14ac:dyDescent="0.2">
      <c r="A30" s="22">
        <v>24</v>
      </c>
      <c r="B30" s="23" t="s">
        <v>32</v>
      </c>
      <c r="C30" s="24">
        <v>1.17</v>
      </c>
      <c r="D30" s="24">
        <f>(C30/T11N!C30)*100</f>
        <v>1.6834532374100719</v>
      </c>
      <c r="E30" s="24">
        <v>0</v>
      </c>
      <c r="F30" s="24">
        <f>(E30/T11N!E30)*100</f>
        <v>0</v>
      </c>
      <c r="G30" s="24">
        <v>0.42</v>
      </c>
      <c r="H30" s="30">
        <f>(G30/T11N!G30)*100</f>
        <v>0.88476932799662955</v>
      </c>
      <c r="I30" s="24">
        <v>0.41</v>
      </c>
      <c r="J30" s="24">
        <f>(I30/T11N!I30)*100</f>
        <v>1.1568848758465011</v>
      </c>
    </row>
    <row r="31" spans="1:10" s="25" customFormat="1" ht="15.75" customHeight="1" x14ac:dyDescent="0.2">
      <c r="A31" s="22">
        <v>25</v>
      </c>
      <c r="B31" s="23" t="s">
        <v>33</v>
      </c>
      <c r="C31" s="24">
        <v>0</v>
      </c>
      <c r="D31" s="24">
        <v>0</v>
      </c>
      <c r="E31" s="24">
        <v>0.2</v>
      </c>
      <c r="F31" s="24">
        <f>(E31/T11N!E31)*100</f>
        <v>100</v>
      </c>
      <c r="G31" s="24">
        <v>0.28000000000000003</v>
      </c>
      <c r="H31" s="30">
        <f>(G31/T11N!G31)*100</f>
        <v>70</v>
      </c>
      <c r="I31" s="24">
        <v>0.42</v>
      </c>
      <c r="J31" s="24">
        <f>(I31/T11N!I31)*100</f>
        <v>100</v>
      </c>
    </row>
    <row r="32" spans="1:10" s="25" customFormat="1" ht="15.75" customHeight="1" x14ac:dyDescent="0.2">
      <c r="A32" s="22">
        <v>26</v>
      </c>
      <c r="B32" s="23" t="s">
        <v>34</v>
      </c>
      <c r="C32" s="24">
        <v>0</v>
      </c>
      <c r="D32" s="24">
        <v>0</v>
      </c>
      <c r="E32" s="24">
        <v>0</v>
      </c>
      <c r="F32" s="24">
        <f>(E32/T11N!E32)*100</f>
        <v>0</v>
      </c>
      <c r="G32" s="24">
        <v>0</v>
      </c>
      <c r="H32" s="30">
        <f>(G32/T11N!G32)*100</f>
        <v>0</v>
      </c>
      <c r="I32" s="24">
        <v>0</v>
      </c>
      <c r="J32" s="24">
        <f>(I32/T11N!I32)*100</f>
        <v>0</v>
      </c>
    </row>
    <row r="33" spans="1:10" s="25" customFormat="1" ht="15.75" customHeight="1" x14ac:dyDescent="0.2">
      <c r="A33" s="22">
        <v>27</v>
      </c>
      <c r="B33" s="23" t="s">
        <v>35</v>
      </c>
      <c r="C33" s="24">
        <v>0</v>
      </c>
      <c r="D33" s="24">
        <v>0</v>
      </c>
      <c r="E33" s="24">
        <v>0</v>
      </c>
      <c r="F33" s="24">
        <f>(E33/T11N!E33)*100</f>
        <v>0</v>
      </c>
      <c r="G33" s="24">
        <v>0</v>
      </c>
      <c r="H33" s="24">
        <v>0</v>
      </c>
      <c r="I33" s="24">
        <v>0.19</v>
      </c>
      <c r="J33" s="24">
        <f>(I33/T11N!I33)*100</f>
        <v>95</v>
      </c>
    </row>
    <row r="34" spans="1:10" s="25" customFormat="1" ht="15.75" customHeight="1" x14ac:dyDescent="0.2">
      <c r="A34" s="22">
        <v>28</v>
      </c>
      <c r="B34" s="23" t="s">
        <v>36</v>
      </c>
      <c r="C34" s="24">
        <v>0.02</v>
      </c>
      <c r="D34" s="24">
        <f>(C34/T11N!C34)*100</f>
        <v>0.40567951318458417</v>
      </c>
      <c r="E34" s="24">
        <v>0.02</v>
      </c>
      <c r="F34" s="24">
        <f>(E34/T11N!E34)*100</f>
        <v>0.15302218821729149</v>
      </c>
      <c r="G34" s="24">
        <v>0</v>
      </c>
      <c r="H34" s="30">
        <f>(G34/T11N!G34)*100</f>
        <v>0</v>
      </c>
      <c r="I34" s="24">
        <v>0</v>
      </c>
      <c r="J34" s="24">
        <f>(I34/T11N!I34)*100</f>
        <v>0</v>
      </c>
    </row>
    <row r="35" spans="1:10" s="25" customFormat="1" ht="15.75" customHeight="1" x14ac:dyDescent="0.2">
      <c r="A35" s="22">
        <v>29</v>
      </c>
      <c r="B35" s="23" t="s">
        <v>37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  <c r="H35" s="30">
        <f>(G35/T11N!G35)*100</f>
        <v>0</v>
      </c>
      <c r="I35" s="24">
        <v>0</v>
      </c>
      <c r="J35" s="24">
        <f>(I35/T11N!I35)*100</f>
        <v>0</v>
      </c>
    </row>
    <row r="36" spans="1:10" s="25" customFormat="1" ht="15.75" customHeight="1" x14ac:dyDescent="0.2">
      <c r="A36" s="22">
        <v>30</v>
      </c>
      <c r="B36" s="23" t="s">
        <v>38</v>
      </c>
      <c r="C36" s="24">
        <v>0</v>
      </c>
      <c r="D36" s="24">
        <f>(C36/T11N!C36)*100</f>
        <v>0</v>
      </c>
      <c r="E36" s="24">
        <v>0</v>
      </c>
      <c r="F36" s="24">
        <f>(E36/T11N!E36)*100</f>
        <v>0</v>
      </c>
      <c r="G36" s="24">
        <v>0</v>
      </c>
      <c r="H36" s="30">
        <f>(G36/T11N!G36)*100</f>
        <v>0</v>
      </c>
      <c r="I36" s="24">
        <v>0.15</v>
      </c>
      <c r="J36" s="24">
        <f>(I36/T11N!I36)*100</f>
        <v>78.94736842105263</v>
      </c>
    </row>
    <row r="37" spans="1:10" s="25" customFormat="1" ht="15.75" customHeight="1" x14ac:dyDescent="0.2">
      <c r="A37" s="22">
        <v>31</v>
      </c>
      <c r="B37" s="23" t="s">
        <v>39</v>
      </c>
      <c r="C37" s="24">
        <v>0</v>
      </c>
      <c r="D37" s="24">
        <f>(C37/T11N!C37)*100</f>
        <v>0</v>
      </c>
      <c r="E37" s="24">
        <v>1</v>
      </c>
      <c r="F37" s="24">
        <f>(E37/T11N!E37)*100</f>
        <v>14.285714285714285</v>
      </c>
      <c r="G37" s="24">
        <v>0.53</v>
      </c>
      <c r="H37" s="30">
        <f>(G37/T11N!G37)*100</f>
        <v>1.7019910083493899</v>
      </c>
      <c r="I37" s="24">
        <v>0.98</v>
      </c>
      <c r="J37" s="24">
        <f>(I37/T11N!I37)*100</f>
        <v>4.4565711687130509</v>
      </c>
    </row>
    <row r="38" spans="1:10" s="27" customFormat="1" ht="15.75" customHeight="1" x14ac:dyDescent="0.25">
      <c r="A38" s="42" t="s">
        <v>40</v>
      </c>
      <c r="B38" s="43"/>
      <c r="C38" s="26">
        <f>SUM(C19:C37)</f>
        <v>5.7299999999999995</v>
      </c>
      <c r="D38" s="26">
        <f>(C38/T11N!C38)*100</f>
        <v>1.6008269542381406</v>
      </c>
      <c r="E38" s="26">
        <f>SUM(E19:E37)</f>
        <v>48.860000000000007</v>
      </c>
      <c r="F38" s="26">
        <f>(E38/T11N!E38)*100</f>
        <v>7.8111011638316903</v>
      </c>
      <c r="G38" s="26">
        <f>SUM(G19:G37)</f>
        <v>47.91</v>
      </c>
      <c r="H38" s="26">
        <f>(G38/T11N!G38)*100</f>
        <v>7.8763069638982071</v>
      </c>
      <c r="I38" s="26">
        <f>SUM(I19:I37)</f>
        <v>41.59999999999998</v>
      </c>
      <c r="J38" s="26">
        <f>(I38/T11N!I38)*100</f>
        <v>6.4814670551392064</v>
      </c>
    </row>
    <row r="39" spans="1:10" s="25" customFormat="1" ht="15.75" customHeight="1" x14ac:dyDescent="0.2">
      <c r="A39" s="22">
        <v>32</v>
      </c>
      <c r="B39" s="23" t="s">
        <v>41</v>
      </c>
      <c r="C39" s="24">
        <v>24.65</v>
      </c>
      <c r="D39" s="24">
        <f>(C39/T11N!C39)*100</f>
        <v>11.897866589439134</v>
      </c>
      <c r="E39" s="24">
        <v>6.65</v>
      </c>
      <c r="F39" s="24">
        <f>(E39/T11N!E39)*100</f>
        <v>4.0305473058973273</v>
      </c>
      <c r="G39" s="24">
        <v>33.25</v>
      </c>
      <c r="H39" s="30">
        <f>(G39/T11N!G39)*100</f>
        <v>14.404540137763721</v>
      </c>
      <c r="I39" s="24">
        <v>33.33</v>
      </c>
      <c r="J39" s="24">
        <f>(I39/T11N!I39)*100</f>
        <v>14.83839373163565</v>
      </c>
    </row>
    <row r="40" spans="1:10" s="27" customFormat="1" ht="15.75" customHeight="1" x14ac:dyDescent="0.25">
      <c r="A40" s="42" t="s">
        <v>42</v>
      </c>
      <c r="B40" s="43"/>
      <c r="C40" s="26">
        <f>SUM(C39:C39)</f>
        <v>24.65</v>
      </c>
      <c r="D40" s="26">
        <f>(C40/T11N!C40)*100</f>
        <v>11.897866589439134</v>
      </c>
      <c r="E40" s="26">
        <f>SUM(E39:E39)</f>
        <v>6.65</v>
      </c>
      <c r="F40" s="26">
        <f>(E40/T11N!E40)*100</f>
        <v>4.0305473058973273</v>
      </c>
      <c r="G40" s="26">
        <f>SUM(G39:G39)</f>
        <v>33.25</v>
      </c>
      <c r="H40" s="26">
        <f>(G40/T11N!G40)*100</f>
        <v>14.404540137763721</v>
      </c>
      <c r="I40" s="26">
        <f>SUM(I39:I39)</f>
        <v>33.33</v>
      </c>
      <c r="J40" s="26">
        <f>(I40/T11N!I40)*100</f>
        <v>14.83839373163565</v>
      </c>
    </row>
    <row r="41" spans="1:10" s="25" customFormat="1" ht="15.75" customHeight="1" x14ac:dyDescent="0.2">
      <c r="A41" s="22">
        <v>33</v>
      </c>
      <c r="B41" s="23" t="s">
        <v>43</v>
      </c>
      <c r="C41" s="24">
        <v>14.02</v>
      </c>
      <c r="D41" s="24">
        <f>(C41/T11N!C41)*100</f>
        <v>13.211458725970598</v>
      </c>
      <c r="E41" s="24">
        <v>11.48</v>
      </c>
      <c r="F41" s="24">
        <f>(E41/T11N!E41)*100</f>
        <v>10.740013097576949</v>
      </c>
      <c r="G41" s="24">
        <v>12.53</v>
      </c>
      <c r="H41" s="30">
        <f>(G41/T11N!G41)*100</f>
        <v>11.692795819335574</v>
      </c>
      <c r="I41" s="24">
        <v>13.63</v>
      </c>
      <c r="J41" s="24">
        <f>(I41/T11N!I41)*100</f>
        <v>8.1097161896828709</v>
      </c>
    </row>
    <row r="42" spans="1:10" s="27" customFormat="1" ht="15.75" customHeight="1" x14ac:dyDescent="0.25">
      <c r="A42" s="42" t="s">
        <v>44</v>
      </c>
      <c r="B42" s="43"/>
      <c r="C42" s="26">
        <f>SUM(C41:C41)</f>
        <v>14.02</v>
      </c>
      <c r="D42" s="26">
        <f>(C42/T11N!C42)*100</f>
        <v>13.211458725970598</v>
      </c>
      <c r="E42" s="26">
        <f>SUM(E41:E41)</f>
        <v>11.48</v>
      </c>
      <c r="F42" s="26">
        <f>(E42/T11N!E42)*100</f>
        <v>10.740013097576949</v>
      </c>
      <c r="G42" s="26">
        <f>SUM(G41:G41)</f>
        <v>12.53</v>
      </c>
      <c r="H42" s="26">
        <f>(G42/T11N!G42)*100</f>
        <v>11.692795819335574</v>
      </c>
      <c r="I42" s="26">
        <f>SUM(I41:I41)</f>
        <v>13.63</v>
      </c>
      <c r="J42" s="26">
        <f>(I42/T11N!I42)*100</f>
        <v>8.1097161896828709</v>
      </c>
    </row>
    <row r="43" spans="1:10" s="25" customFormat="1" ht="15.75" customHeight="1" x14ac:dyDescent="0.2">
      <c r="A43" s="22">
        <v>34</v>
      </c>
      <c r="B43" s="23" t="s">
        <v>45</v>
      </c>
      <c r="C43" s="24">
        <v>0</v>
      </c>
      <c r="D43" s="24">
        <f>(C43/T11N!C43)*100</f>
        <v>0</v>
      </c>
      <c r="E43" s="24">
        <v>0</v>
      </c>
      <c r="F43" s="24">
        <f>(E43/T11N!E43)*100</f>
        <v>0</v>
      </c>
      <c r="G43" s="24">
        <v>0.24</v>
      </c>
      <c r="H43" s="30">
        <f>(G43/T11N!G43)*100</f>
        <v>1.8823529411764703</v>
      </c>
      <c r="I43" s="24">
        <v>0.28999999999999998</v>
      </c>
      <c r="J43" s="24">
        <f>(I43/T11N!I43)*100</f>
        <v>1.2473118279569892</v>
      </c>
    </row>
    <row r="44" spans="1:10" s="25" customFormat="1" ht="15.75" customHeight="1" x14ac:dyDescent="0.2">
      <c r="A44" s="22">
        <v>35</v>
      </c>
      <c r="B44" s="23" t="s">
        <v>46</v>
      </c>
      <c r="C44" s="24">
        <v>0</v>
      </c>
      <c r="D44" s="24">
        <v>0</v>
      </c>
      <c r="E44" s="24">
        <v>0.21</v>
      </c>
      <c r="F44" s="24">
        <f>(E44/T11N!E44)*100</f>
        <v>1.1075949367088607</v>
      </c>
      <c r="G44" s="24">
        <v>0.35</v>
      </c>
      <c r="H44" s="30">
        <f>(G44/T11N!G44)*100</f>
        <v>4.3914680050188206</v>
      </c>
      <c r="I44" s="24">
        <v>0.2</v>
      </c>
      <c r="J44" s="24">
        <f>(I44/T11N!I44)*100</f>
        <v>1.9512195121951219</v>
      </c>
    </row>
    <row r="45" spans="1:10" s="25" customFormat="1" ht="15.75" customHeight="1" x14ac:dyDescent="0.2">
      <c r="A45" s="22">
        <v>36</v>
      </c>
      <c r="B45" s="23" t="s">
        <v>47</v>
      </c>
      <c r="C45" s="24">
        <v>7.0000000000000007E-2</v>
      </c>
      <c r="D45" s="24">
        <f>(C45/T11N!C45)*100</f>
        <v>0.25408348457350272</v>
      </c>
      <c r="E45" s="24">
        <v>0.19</v>
      </c>
      <c r="F45" s="24">
        <f>(E45/T11N!E45)*100</f>
        <v>0.3597803446316985</v>
      </c>
      <c r="G45" s="24">
        <v>0.04</v>
      </c>
      <c r="H45" s="30">
        <f>(G45/T11N!G45)*100</f>
        <v>5.9347181008902072E-2</v>
      </c>
      <c r="I45" s="24">
        <v>0</v>
      </c>
      <c r="J45" s="24">
        <f>(I45/T11N!I45)*100</f>
        <v>0</v>
      </c>
    </row>
    <row r="46" spans="1:10" s="25" customFormat="1" ht="15.75" customHeight="1" x14ac:dyDescent="0.2">
      <c r="A46" s="22">
        <v>37</v>
      </c>
      <c r="B46" s="23" t="s">
        <v>48</v>
      </c>
      <c r="C46" s="24">
        <v>0</v>
      </c>
      <c r="D46" s="24">
        <f>(C46/T11N!C46)*100</f>
        <v>0</v>
      </c>
      <c r="E46" s="24">
        <v>0</v>
      </c>
      <c r="F46" s="24">
        <v>0</v>
      </c>
      <c r="G46" s="24">
        <v>0</v>
      </c>
      <c r="H46" s="30">
        <f>(G46/T11N!G46)*100</f>
        <v>0</v>
      </c>
      <c r="I46" s="24">
        <v>0</v>
      </c>
      <c r="J46" s="24">
        <f>(I46/T11N!I46)*100</f>
        <v>0</v>
      </c>
    </row>
    <row r="47" spans="1:10" s="25" customFormat="1" ht="15.75" customHeight="1" x14ac:dyDescent="0.2">
      <c r="A47" s="22">
        <v>38</v>
      </c>
      <c r="B47" s="23" t="s">
        <v>49</v>
      </c>
      <c r="C47" s="24">
        <v>0</v>
      </c>
      <c r="D47" s="24">
        <v>0</v>
      </c>
      <c r="E47" s="24">
        <v>0.26</v>
      </c>
      <c r="F47" s="24">
        <f>(E47/T11N!E47)*100</f>
        <v>5.739514348785872</v>
      </c>
      <c r="G47" s="24">
        <v>0.03</v>
      </c>
      <c r="H47" s="30">
        <f>(G47/T11N!G47)*100</f>
        <v>0.19329896907216496</v>
      </c>
      <c r="I47" s="24">
        <v>0.49</v>
      </c>
      <c r="J47" s="24">
        <f>(I47/T11N!I47)*100</f>
        <v>3.8013964313421251</v>
      </c>
    </row>
    <row r="48" spans="1:10" s="25" customFormat="1" ht="15.75" customHeight="1" x14ac:dyDescent="0.2">
      <c r="A48" s="22">
        <v>39</v>
      </c>
      <c r="B48" s="23" t="s">
        <v>50</v>
      </c>
      <c r="C48" s="24">
        <v>0</v>
      </c>
      <c r="D48" s="24">
        <f>(C48/T11N!C48)*100</f>
        <v>0</v>
      </c>
      <c r="E48" s="24">
        <v>0</v>
      </c>
      <c r="F48" s="24">
        <f>(E48/T11N!E48)*100</f>
        <v>0</v>
      </c>
      <c r="G48" s="24">
        <v>0</v>
      </c>
      <c r="H48" s="30">
        <f>(G48/T11N!G48)*100</f>
        <v>0</v>
      </c>
      <c r="I48" s="24">
        <v>0.23</v>
      </c>
      <c r="J48" s="24">
        <f>(I48/T11N!I48)*100</f>
        <v>4.4061302681992345</v>
      </c>
    </row>
    <row r="49" spans="1:10" s="25" customFormat="1" ht="15.75" customHeight="1" x14ac:dyDescent="0.2">
      <c r="A49" s="22">
        <v>40</v>
      </c>
      <c r="B49" s="23" t="s">
        <v>51</v>
      </c>
      <c r="C49" s="24">
        <v>0.17</v>
      </c>
      <c r="D49" s="24">
        <f>(C49/T11N!C49)*100</f>
        <v>10.11904761904762</v>
      </c>
      <c r="E49" s="24">
        <v>0.33</v>
      </c>
      <c r="F49" s="24">
        <f>(E49/T11N!E49)*100</f>
        <v>8.4398976982097178</v>
      </c>
      <c r="G49" s="24">
        <v>0.09</v>
      </c>
      <c r="H49" s="30">
        <f>(G49/T11N!G49)*100</f>
        <v>10.112359550561797</v>
      </c>
      <c r="I49" s="24">
        <v>0.12</v>
      </c>
      <c r="J49" s="24">
        <f>(I49/T11N!I49)*100</f>
        <v>17.910447761194028</v>
      </c>
    </row>
    <row r="50" spans="1:10" s="25" customFormat="1" ht="15.75" customHeight="1" x14ac:dyDescent="0.2">
      <c r="A50" s="22">
        <v>41</v>
      </c>
      <c r="B50" s="23" t="s">
        <v>52</v>
      </c>
      <c r="C50" s="24">
        <v>0</v>
      </c>
      <c r="D50" s="24">
        <f>(C50/T11N!C50)*100</f>
        <v>0</v>
      </c>
      <c r="E50" s="24">
        <v>0</v>
      </c>
      <c r="F50" s="24">
        <f>(E50/T11N!E50)*100</f>
        <v>0</v>
      </c>
      <c r="G50" s="24">
        <v>0</v>
      </c>
      <c r="H50" s="30">
        <f>(G50/T11N!G50)*100</f>
        <v>0</v>
      </c>
      <c r="I50" s="24">
        <v>0.49</v>
      </c>
      <c r="J50" s="24">
        <f>(I50/T11N!I50)*100</f>
        <v>6.594885598923284</v>
      </c>
    </row>
    <row r="51" spans="1:10" s="27" customFormat="1" ht="15.75" customHeight="1" x14ac:dyDescent="0.25">
      <c r="A51" s="42" t="s">
        <v>53</v>
      </c>
      <c r="B51" s="43"/>
      <c r="C51" s="26">
        <f>SUM(C43:C50)</f>
        <v>0.24000000000000002</v>
      </c>
      <c r="D51" s="26">
        <f>(C51/T11N!C51)*100</f>
        <v>0.44809559372666175</v>
      </c>
      <c r="E51" s="26">
        <f>SUM(E43:E50)</f>
        <v>0.99</v>
      </c>
      <c r="F51" s="26">
        <f>(E51/T11N!E51)*100</f>
        <v>0.95569070373588172</v>
      </c>
      <c r="G51" s="26">
        <f>SUM(G43:G50)</f>
        <v>0.75</v>
      </c>
      <c r="H51" s="26">
        <f>(G51/T11N!G51)*100</f>
        <v>0.65348087479306438</v>
      </c>
      <c r="I51" s="26">
        <f>SUM(I43:I50)</f>
        <v>1.82</v>
      </c>
      <c r="J51" s="26">
        <f>(I51/T11N!I51)*100</f>
        <v>1.7857142857142856</v>
      </c>
    </row>
    <row r="52" spans="1:10" s="25" customFormat="1" ht="15.75" customHeight="1" x14ac:dyDescent="0.2">
      <c r="A52" s="22">
        <v>42</v>
      </c>
      <c r="B52" s="23" t="s">
        <v>54</v>
      </c>
      <c r="C52" s="24">
        <v>0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</row>
    <row r="53" spans="1:10" s="25" customFormat="1" ht="15.75" customHeight="1" x14ac:dyDescent="0.2">
      <c r="A53" s="22">
        <v>43</v>
      </c>
      <c r="B53" s="23" t="s">
        <v>55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</row>
    <row r="54" spans="1:10" s="25" customFormat="1" ht="15.75" customHeight="1" x14ac:dyDescent="0.2">
      <c r="A54" s="22">
        <v>44</v>
      </c>
      <c r="B54" s="23" t="s">
        <v>56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</row>
    <row r="55" spans="1:10" s="25" customFormat="1" ht="15.75" customHeight="1" x14ac:dyDescent="0.2">
      <c r="A55" s="22">
        <v>45</v>
      </c>
      <c r="B55" s="23" t="s">
        <v>57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</row>
    <row r="56" spans="1:10" s="25" customFormat="1" ht="15.75" customHeight="1" x14ac:dyDescent="0.2">
      <c r="A56" s="22">
        <v>46</v>
      </c>
      <c r="B56" s="23" t="s">
        <v>58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</row>
    <row r="57" spans="1:10" s="25" customFormat="1" ht="15.75" customHeight="1" x14ac:dyDescent="0.2">
      <c r="A57" s="22">
        <v>47</v>
      </c>
      <c r="B57" s="23" t="s">
        <v>59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</row>
    <row r="58" spans="1:10" s="27" customFormat="1" ht="15.75" customHeight="1" x14ac:dyDescent="0.25">
      <c r="A58" s="42" t="s">
        <v>60</v>
      </c>
      <c r="B58" s="43"/>
      <c r="C58" s="26">
        <f>SUM(C52:C57)</f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</row>
    <row r="59" spans="1:10" s="27" customFormat="1" ht="15.75" customHeight="1" x14ac:dyDescent="0.25">
      <c r="A59" s="42" t="s">
        <v>61</v>
      </c>
      <c r="B59" s="43"/>
      <c r="C59" s="26">
        <f>SUM(C18+C38+C40+C42+C51+C58)</f>
        <v>182.12000000000003</v>
      </c>
      <c r="D59" s="26">
        <f>(C59/T11N!C59)*100</f>
        <v>5.9955030435111833</v>
      </c>
      <c r="E59" s="26">
        <f>SUM(E18+E38+E40+E42+E51+E58)</f>
        <v>179.13000000000002</v>
      </c>
      <c r="F59" s="26">
        <f>(E59/T11N!E59)*100</f>
        <v>4.750665008234698</v>
      </c>
      <c r="G59" s="26">
        <f>SUM(G18+G38+G40+G42+G51+G58)</f>
        <v>195.97</v>
      </c>
      <c r="H59" s="26">
        <f>(G59/T11N!G59)*100</f>
        <v>4.9190368256311023</v>
      </c>
      <c r="I59" s="26">
        <f>SUM(I18+I38+I40+I42+I51+I58)</f>
        <v>199.84999999999997</v>
      </c>
      <c r="J59" s="26">
        <f>(I59/T11N!I59)*100</f>
        <v>4.8712417583756826</v>
      </c>
    </row>
  </sheetData>
  <sheetProtection selectLockedCells="1" selectUnlockedCells="1"/>
  <mergeCells count="16">
    <mergeCell ref="B3:B5"/>
    <mergeCell ref="A3:A5"/>
    <mergeCell ref="C3:J3"/>
    <mergeCell ref="A58:B58"/>
    <mergeCell ref="A59:B59"/>
    <mergeCell ref="A18:B18"/>
    <mergeCell ref="A38:B38"/>
    <mergeCell ref="A40:B40"/>
    <mergeCell ref="A42:B42"/>
    <mergeCell ref="A51:B51"/>
    <mergeCell ref="K3:K5"/>
    <mergeCell ref="C1:J1"/>
    <mergeCell ref="C4:D4"/>
    <mergeCell ref="E4:F4"/>
    <mergeCell ref="G4:H4"/>
    <mergeCell ref="I4:J4"/>
  </mergeCells>
  <printOptions horizontalCentered="1" verticalCentered="1"/>
  <pageMargins left="0.31496062992125984" right="0.31496062992125984" top="0.35433070866141736" bottom="0.35433070866141736" header="0.51181102362204722" footer="0.51181102362204722"/>
  <pageSetup paperSize="9" scale="55" firstPageNumber="0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9"/>
  <sheetViews>
    <sheetView view="pageBreakPreview" topLeftCell="A34" zoomScaleNormal="100" zoomScaleSheetLayoutView="100" workbookViewId="0">
      <selection activeCell="J6" sqref="J6"/>
    </sheetView>
  </sheetViews>
  <sheetFormatPr defaultColWidth="9.140625" defaultRowHeight="12.75" x14ac:dyDescent="0.2"/>
  <cols>
    <col min="1" max="1" width="5.7109375" style="2" customWidth="1"/>
    <col min="2" max="2" width="33.5703125" style="2" customWidth="1"/>
    <col min="3" max="3" width="16" style="10" customWidth="1"/>
    <col min="4" max="4" width="16.85546875" style="10" customWidth="1"/>
    <col min="5" max="5" width="16" style="10" customWidth="1"/>
    <col min="6" max="6" width="17.42578125" style="10" customWidth="1"/>
    <col min="7" max="7" width="16" style="10" customWidth="1"/>
    <col min="8" max="8" width="17.28515625" style="11" customWidth="1"/>
    <col min="9" max="9" width="16" style="11" customWidth="1"/>
    <col min="10" max="10" width="17.140625" style="10" customWidth="1"/>
    <col min="11" max="11" width="5.28515625" style="10" customWidth="1"/>
    <col min="12" max="12" width="8.28515625" style="10" customWidth="1"/>
    <col min="13" max="208" width="9.140625" style="2" customWidth="1"/>
    <col min="209" max="16384" width="9.140625" style="2"/>
  </cols>
  <sheetData>
    <row r="1" spans="1:12" s="18" customFormat="1" ht="25.5" customHeight="1" x14ac:dyDescent="0.25">
      <c r="A1" s="18" t="s">
        <v>69</v>
      </c>
      <c r="C1" s="45" t="s">
        <v>65</v>
      </c>
      <c r="D1" s="46"/>
      <c r="E1" s="46"/>
      <c r="F1" s="46"/>
      <c r="G1" s="46"/>
      <c r="H1" s="46"/>
      <c r="I1" s="46"/>
      <c r="J1" s="46"/>
    </row>
    <row r="2" spans="1:12" s="12" customFormat="1" ht="16.350000000000001" customHeight="1" x14ac:dyDescent="0.25">
      <c r="A2" s="21"/>
      <c r="B2" s="21"/>
      <c r="C2" s="21" t="s">
        <v>2</v>
      </c>
      <c r="D2" s="21"/>
      <c r="E2" s="21"/>
      <c r="F2" s="21"/>
      <c r="G2" s="21"/>
      <c r="H2" s="21"/>
      <c r="I2" s="21"/>
      <c r="J2" s="21" t="s">
        <v>86</v>
      </c>
      <c r="K2" s="13"/>
    </row>
    <row r="3" spans="1:12" s="6" customFormat="1" ht="29.25" customHeight="1" x14ac:dyDescent="0.25">
      <c r="A3" s="52" t="s">
        <v>3</v>
      </c>
      <c r="B3" s="49" t="s">
        <v>4</v>
      </c>
      <c r="C3" s="55" t="s">
        <v>70</v>
      </c>
      <c r="D3" s="56"/>
      <c r="E3" s="56"/>
      <c r="F3" s="56"/>
      <c r="G3" s="56"/>
      <c r="H3" s="56"/>
      <c r="I3" s="56"/>
      <c r="J3" s="57"/>
      <c r="K3" s="44"/>
      <c r="L3" s="5"/>
    </row>
    <row r="4" spans="1:12" s="7" customFormat="1" ht="27" customHeight="1" x14ac:dyDescent="0.25">
      <c r="A4" s="53"/>
      <c r="B4" s="50"/>
      <c r="C4" s="48" t="str">
        <f>T11L!C4</f>
        <v>As on 31.03.2021</v>
      </c>
      <c r="D4" s="48"/>
      <c r="E4" s="48" t="str">
        <f>T11L!E4</f>
        <v>As on 31.03.2022</v>
      </c>
      <c r="F4" s="48"/>
      <c r="G4" s="48" t="str">
        <f>T11L!G4</f>
        <v>As on 31.03.2023</v>
      </c>
      <c r="H4" s="48"/>
      <c r="I4" s="48" t="s">
        <v>85</v>
      </c>
      <c r="J4" s="48"/>
      <c r="K4" s="44"/>
      <c r="L4" s="6"/>
    </row>
    <row r="5" spans="1:12" s="7" customFormat="1" ht="49.5" customHeight="1" x14ac:dyDescent="0.25">
      <c r="A5" s="54"/>
      <c r="B5" s="51"/>
      <c r="C5" s="17" t="s">
        <v>6</v>
      </c>
      <c r="D5" s="17" t="s">
        <v>7</v>
      </c>
      <c r="E5" s="17" t="s">
        <v>6</v>
      </c>
      <c r="F5" s="17" t="s">
        <v>7</v>
      </c>
      <c r="G5" s="17" t="s">
        <v>6</v>
      </c>
      <c r="H5" s="17" t="s">
        <v>7</v>
      </c>
      <c r="I5" s="17" t="s">
        <v>6</v>
      </c>
      <c r="J5" s="17" t="s">
        <v>7</v>
      </c>
      <c r="K5" s="44"/>
      <c r="L5" s="6"/>
    </row>
    <row r="6" spans="1:12" s="25" customFormat="1" ht="15.75" customHeight="1" x14ac:dyDescent="0.2">
      <c r="A6" s="22">
        <v>1</v>
      </c>
      <c r="B6" s="23" t="s">
        <v>8</v>
      </c>
      <c r="C6" s="24">
        <v>105.27</v>
      </c>
      <c r="D6" s="24">
        <f>(C6/T11N!C6)*100</f>
        <v>27.063783839370643</v>
      </c>
      <c r="E6" s="24">
        <v>17.46</v>
      </c>
      <c r="F6" s="24">
        <f>(E6/T11N!E6)*100</f>
        <v>5.6366219008264471</v>
      </c>
      <c r="G6" s="24">
        <v>17.91</v>
      </c>
      <c r="H6" s="30">
        <f>(G6/T11N!G6)*100</f>
        <v>4.2433719525197242</v>
      </c>
      <c r="I6" s="24">
        <v>20.97</v>
      </c>
      <c r="J6" s="24">
        <f>(I6/T11N!I6)*100</f>
        <v>4.5258341606595582</v>
      </c>
    </row>
    <row r="7" spans="1:12" s="25" customFormat="1" ht="15.75" customHeight="1" x14ac:dyDescent="0.2">
      <c r="A7" s="22">
        <v>2</v>
      </c>
      <c r="B7" s="23" t="s">
        <v>9</v>
      </c>
      <c r="C7" s="24">
        <v>37.659999999999997</v>
      </c>
      <c r="D7" s="24">
        <f>(C7/T11N!C7)*100</f>
        <v>13.001449975833735</v>
      </c>
      <c r="E7" s="24">
        <v>13.02</v>
      </c>
      <c r="F7" s="24">
        <f>(E7/T11N!E7)*100</f>
        <v>4.1059602649006619</v>
      </c>
      <c r="G7" s="24">
        <v>12.11</v>
      </c>
      <c r="H7" s="30">
        <f>(G7/T11N!G7)*100</f>
        <v>3.7899414765436736</v>
      </c>
      <c r="I7" s="24">
        <v>10.199999999999999</v>
      </c>
      <c r="J7" s="24">
        <f>(I7/T11N!I7)*100</f>
        <v>3.1883967365821637</v>
      </c>
    </row>
    <row r="8" spans="1:12" s="25" customFormat="1" ht="15.75" customHeight="1" x14ac:dyDescent="0.2">
      <c r="A8" s="22">
        <v>3</v>
      </c>
      <c r="B8" s="23" t="s">
        <v>10</v>
      </c>
      <c r="C8" s="24">
        <v>5.85</v>
      </c>
      <c r="D8" s="24">
        <f>(C8/T11N!C8)*100</f>
        <v>25.965379494007983</v>
      </c>
      <c r="E8" s="24">
        <v>0</v>
      </c>
      <c r="F8" s="24">
        <f>(E8/T11N!E8)*100</f>
        <v>0</v>
      </c>
      <c r="G8" s="24">
        <v>1.05</v>
      </c>
      <c r="H8" s="30">
        <f>(G8/T11N!G8)*100</f>
        <v>2.74581589958159</v>
      </c>
      <c r="I8" s="24">
        <v>0.51</v>
      </c>
      <c r="J8" s="24">
        <f>(I8/T11N!I8)*100</f>
        <v>1.756803306923872</v>
      </c>
    </row>
    <row r="9" spans="1:12" s="25" customFormat="1" ht="15.75" customHeight="1" x14ac:dyDescent="0.2">
      <c r="A9" s="22">
        <v>4</v>
      </c>
      <c r="B9" s="23" t="s">
        <v>11</v>
      </c>
      <c r="C9" s="24">
        <v>71.78</v>
      </c>
      <c r="D9" s="24">
        <f>(C9/T11N!C9)*100</f>
        <v>69.655507035419703</v>
      </c>
      <c r="E9" s="24">
        <v>15.39</v>
      </c>
      <c r="F9" s="24">
        <f>(E9/T11N!E9)*100</f>
        <v>8.7752309271296625</v>
      </c>
      <c r="G9" s="24">
        <v>17.03</v>
      </c>
      <c r="H9" s="30">
        <f>(G9/T11N!G9)*100</f>
        <v>10.605305766596089</v>
      </c>
      <c r="I9" s="24">
        <v>19.5</v>
      </c>
      <c r="J9" s="24">
        <f>(I9/T11N!I9)*100</f>
        <v>11.596788581623549</v>
      </c>
    </row>
    <row r="10" spans="1:12" s="25" customFormat="1" ht="15.75" customHeight="1" x14ac:dyDescent="0.2">
      <c r="A10" s="22">
        <v>5</v>
      </c>
      <c r="B10" s="23" t="s">
        <v>12</v>
      </c>
      <c r="C10" s="24">
        <v>32.69</v>
      </c>
      <c r="D10" s="24">
        <f>(C10/T11N!C10)*100</f>
        <v>8.9195088676671208</v>
      </c>
      <c r="E10" s="24">
        <v>21.9</v>
      </c>
      <c r="F10" s="24">
        <f>(E10/T11N!E10)*100</f>
        <v>5.5756403075513008</v>
      </c>
      <c r="G10" s="24">
        <v>22.77</v>
      </c>
      <c r="H10" s="30">
        <f>(G10/T11N!G10)*100</f>
        <v>4.4144161609895125</v>
      </c>
      <c r="I10" s="24">
        <v>24.53</v>
      </c>
      <c r="J10" s="24">
        <f>(I10/T11N!I10)*100</f>
        <v>5.0612800726282341</v>
      </c>
    </row>
    <row r="11" spans="1:12" s="25" customFormat="1" ht="15.75" customHeight="1" x14ac:dyDescent="0.2">
      <c r="A11" s="22">
        <v>6</v>
      </c>
      <c r="B11" s="23" t="s">
        <v>13</v>
      </c>
      <c r="C11" s="24">
        <v>58.12</v>
      </c>
      <c r="D11" s="24">
        <f>(C11/T11N!C11)*100</f>
        <v>46.347687400318975</v>
      </c>
      <c r="E11" s="24">
        <v>6.92</v>
      </c>
      <c r="F11" s="24">
        <f>(E11/T11N!E11)*100</f>
        <v>4.4455865347552361</v>
      </c>
      <c r="G11" s="24">
        <v>4.18</v>
      </c>
      <c r="H11" s="30">
        <f>(G11/T11N!G11)*100</f>
        <v>3.1400240384615383</v>
      </c>
      <c r="I11" s="24">
        <v>3.18</v>
      </c>
      <c r="J11" s="24">
        <f>(I11/T11N!I11)*100</f>
        <v>2.3688915375446959</v>
      </c>
    </row>
    <row r="12" spans="1:12" s="25" customFormat="1" ht="15.75" customHeight="1" x14ac:dyDescent="0.2">
      <c r="A12" s="22">
        <v>7</v>
      </c>
      <c r="B12" s="23" t="s">
        <v>14</v>
      </c>
      <c r="C12" s="24">
        <v>0</v>
      </c>
      <c r="D12" s="24">
        <f>(C12/T11N!C12)*100</f>
        <v>0</v>
      </c>
      <c r="E12" s="24">
        <v>4.53</v>
      </c>
      <c r="F12" s="24">
        <f>(E12/T11N!E12)*100</f>
        <v>10.214205186020294</v>
      </c>
      <c r="G12" s="24">
        <v>0.8</v>
      </c>
      <c r="H12" s="30">
        <f>(G12/T11N!G12)*100</f>
        <v>3.8040893961008084</v>
      </c>
      <c r="I12" s="24">
        <v>4.72</v>
      </c>
      <c r="J12" s="24">
        <f>(I12/T11N!I12)*100</f>
        <v>14.685749844430616</v>
      </c>
    </row>
    <row r="13" spans="1:12" s="25" customFormat="1" ht="15.75" customHeight="1" x14ac:dyDescent="0.2">
      <c r="A13" s="22">
        <v>8</v>
      </c>
      <c r="B13" s="23" t="s">
        <v>15</v>
      </c>
      <c r="C13" s="24">
        <v>0.38</v>
      </c>
      <c r="D13" s="24">
        <f>(C13/T11N!C13)*100</f>
        <v>0.45093152960721494</v>
      </c>
      <c r="E13" s="24">
        <v>0.08</v>
      </c>
      <c r="F13" s="24">
        <f>(E13/T11N!E13)*100</f>
        <v>0.16691007719591069</v>
      </c>
      <c r="G13" s="24">
        <v>0.1</v>
      </c>
      <c r="H13" s="30">
        <f>(G13/T11N!G13)*100</f>
        <v>1.0416666666666667</v>
      </c>
      <c r="I13" s="24">
        <v>7.0000000000000007E-2</v>
      </c>
      <c r="J13" s="24">
        <f>(I13/T11N!I13)*100</f>
        <v>0.98452883263009849</v>
      </c>
    </row>
    <row r="14" spans="1:12" s="25" customFormat="1" ht="15.75" customHeight="1" x14ac:dyDescent="0.2">
      <c r="A14" s="22">
        <v>9</v>
      </c>
      <c r="B14" s="23" t="s">
        <v>16</v>
      </c>
      <c r="C14" s="24">
        <v>24.23</v>
      </c>
      <c r="D14" s="24">
        <f>(C14/T11N!C14)*100</f>
        <v>3.7202518040841395</v>
      </c>
      <c r="E14" s="24">
        <v>35.049999999999997</v>
      </c>
      <c r="F14" s="24">
        <f>(E14/T11N!E14)*100</f>
        <v>5.069717657949548</v>
      </c>
      <c r="G14" s="24">
        <v>30.12</v>
      </c>
      <c r="H14" s="30">
        <f>(G14/T11N!G14)*100</f>
        <v>4.3313201035375322</v>
      </c>
      <c r="I14" s="24">
        <v>30.43</v>
      </c>
      <c r="J14" s="24">
        <f>(I14/T11N!I14)*100</f>
        <v>4.5116906608151579</v>
      </c>
    </row>
    <row r="15" spans="1:12" s="25" customFormat="1" ht="15.75" customHeight="1" x14ac:dyDescent="0.2">
      <c r="A15" s="22">
        <v>10</v>
      </c>
      <c r="B15" s="23" t="s">
        <v>17</v>
      </c>
      <c r="C15" s="24">
        <v>17.100000000000001</v>
      </c>
      <c r="D15" s="24">
        <f>(C15/T11N!C15)*100</f>
        <v>9.0099583750461054</v>
      </c>
      <c r="E15" s="24">
        <v>13.75</v>
      </c>
      <c r="F15" s="24">
        <f>(E15/T11N!E15)*100</f>
        <v>5.9787807635446564</v>
      </c>
      <c r="G15" s="24">
        <v>16.760000000000002</v>
      </c>
      <c r="H15" s="30">
        <f>(G15/T11N!G15)*100</f>
        <v>10.740835683158165</v>
      </c>
      <c r="I15" s="24">
        <v>21.99</v>
      </c>
      <c r="J15" s="24">
        <f>(I15/T11N!I15)*100</f>
        <v>10.668025032746325</v>
      </c>
    </row>
    <row r="16" spans="1:12" s="25" customFormat="1" ht="15.75" customHeight="1" x14ac:dyDescent="0.2">
      <c r="A16" s="22">
        <v>11</v>
      </c>
      <c r="B16" s="23" t="s">
        <v>18</v>
      </c>
      <c r="C16" s="24">
        <v>0</v>
      </c>
      <c r="D16" s="24">
        <f>(C16/T11N!C16)*100</f>
        <v>0</v>
      </c>
      <c r="E16" s="24">
        <v>17.62</v>
      </c>
      <c r="F16" s="24">
        <f>(E16/T11N!E16)*100</f>
        <v>14.070110995767788</v>
      </c>
      <c r="G16" s="24">
        <v>74.290000000000006</v>
      </c>
      <c r="H16" s="30">
        <f>(G16/T11N!G16)*100</f>
        <v>40.390365900070677</v>
      </c>
      <c r="I16" s="24">
        <v>68.69</v>
      </c>
      <c r="J16" s="24">
        <f>(I16/T11N!I16)*100</f>
        <v>37.183998267742112</v>
      </c>
    </row>
    <row r="17" spans="1:10" s="25" customFormat="1" ht="15.75" customHeight="1" x14ac:dyDescent="0.2">
      <c r="A17" s="22">
        <v>12</v>
      </c>
      <c r="B17" s="23" t="s">
        <v>19</v>
      </c>
      <c r="C17" s="24">
        <v>18.82</v>
      </c>
      <c r="D17" s="24">
        <f>(C17/T11N!C17)*100</f>
        <v>30.908195105928726</v>
      </c>
      <c r="E17" s="24">
        <v>11.22</v>
      </c>
      <c r="F17" s="24">
        <f>(E17/T11N!E17)*100</f>
        <v>4.1823535989860963</v>
      </c>
      <c r="G17" s="24">
        <v>14.97</v>
      </c>
      <c r="H17" s="30">
        <f>(G17/T11N!G17)*100</f>
        <v>5.5958433014354076</v>
      </c>
      <c r="I17" s="24">
        <v>11.96</v>
      </c>
      <c r="J17" s="24">
        <f>(I17/T11N!I17)*100</f>
        <v>4.5596645062905079</v>
      </c>
    </row>
    <row r="18" spans="1:10" s="27" customFormat="1" ht="15.75" customHeight="1" x14ac:dyDescent="0.25">
      <c r="A18" s="42" t="s">
        <v>20</v>
      </c>
      <c r="B18" s="43"/>
      <c r="C18" s="26">
        <f>SUM(C6:C17)</f>
        <v>371.90000000000003</v>
      </c>
      <c r="D18" s="26">
        <f>(C18/T11N!C18)*100</f>
        <v>16.08000657209196</v>
      </c>
      <c r="E18" s="26">
        <f>SUM(E6:E17)</f>
        <v>156.94000000000003</v>
      </c>
      <c r="F18" s="26">
        <f>(E18/T11N!E18)*100</f>
        <v>5.6664404038069929</v>
      </c>
      <c r="G18" s="26">
        <f>SUM(G6:G17)</f>
        <v>212.09</v>
      </c>
      <c r="H18" s="26">
        <f>(G18/T11N!G18)*100</f>
        <v>7.2562241906071785</v>
      </c>
      <c r="I18" s="26">
        <f>SUM(I6:I17)</f>
        <v>216.75000000000003</v>
      </c>
      <c r="J18" s="26">
        <f>(I18/T11N!I18)*100</f>
        <v>7.3073046075631867</v>
      </c>
    </row>
    <row r="19" spans="1:10" s="25" customFormat="1" ht="15.75" customHeight="1" x14ac:dyDescent="0.2">
      <c r="A19" s="22">
        <v>13</v>
      </c>
      <c r="B19" s="23" t="s">
        <v>21</v>
      </c>
      <c r="C19" s="24">
        <v>3.91</v>
      </c>
      <c r="D19" s="24">
        <f>(C19/T11N!C19)*100</f>
        <v>5.5745651554034792</v>
      </c>
      <c r="E19" s="24">
        <v>2.08</v>
      </c>
      <c r="F19" s="24">
        <f>(E19/T11N!E19)*100</f>
        <v>2.1300563236047108</v>
      </c>
      <c r="G19" s="24">
        <v>10.4</v>
      </c>
      <c r="H19" s="30">
        <f>(G19/T11N!G19)*100</f>
        <v>18.456078083407277</v>
      </c>
      <c r="I19" s="24">
        <v>2.62</v>
      </c>
      <c r="J19" s="24">
        <f>(I19/T11N!I19)*100</f>
        <v>5.3502144169899939</v>
      </c>
    </row>
    <row r="20" spans="1:10" s="25" customFormat="1" ht="15.75" customHeight="1" x14ac:dyDescent="0.2">
      <c r="A20" s="22">
        <v>14</v>
      </c>
      <c r="B20" s="23" t="s">
        <v>22</v>
      </c>
      <c r="C20" s="24">
        <v>0</v>
      </c>
      <c r="D20" s="24">
        <f>(C20/T11N!C20)*100</f>
        <v>0</v>
      </c>
      <c r="E20" s="24">
        <v>47.14</v>
      </c>
      <c r="F20" s="24">
        <f>(E20/T11N!E20)*100</f>
        <v>95.059487799959669</v>
      </c>
      <c r="G20" s="24">
        <v>22.99</v>
      </c>
      <c r="H20" s="30">
        <f>(G20/T11N!G20)*100</f>
        <v>87.38122386925123</v>
      </c>
      <c r="I20" s="24">
        <v>25.84</v>
      </c>
      <c r="J20" s="24">
        <f>(I20/T11N!I20)*100</f>
        <v>55.355612682090829</v>
      </c>
    </row>
    <row r="21" spans="1:10" s="25" customFormat="1" ht="15.75" customHeight="1" x14ac:dyDescent="0.2">
      <c r="A21" s="22">
        <v>15</v>
      </c>
      <c r="B21" s="23" t="s">
        <v>23</v>
      </c>
      <c r="C21" s="24">
        <v>0</v>
      </c>
      <c r="D21" s="24">
        <v>0</v>
      </c>
      <c r="E21" s="24">
        <v>0.15</v>
      </c>
      <c r="F21" s="24">
        <f>(E21/T11N!E21)*100</f>
        <v>20.833333333333336</v>
      </c>
      <c r="G21" s="24">
        <v>0</v>
      </c>
      <c r="H21" s="30">
        <f>(G21/T11N!G21)*100</f>
        <v>0</v>
      </c>
      <c r="I21" s="24">
        <v>0</v>
      </c>
      <c r="J21" s="24">
        <f>(I21/T11N!I21)*100</f>
        <v>0</v>
      </c>
    </row>
    <row r="22" spans="1:10" s="25" customFormat="1" ht="15.75" customHeight="1" x14ac:dyDescent="0.2">
      <c r="A22" s="22">
        <v>16</v>
      </c>
      <c r="B22" s="23" t="s">
        <v>24</v>
      </c>
      <c r="C22" s="24">
        <v>0.14000000000000001</v>
      </c>
      <c r="D22" s="24">
        <f>(C22/T11N!C22)*100</f>
        <v>0.65727699530516437</v>
      </c>
      <c r="E22" s="24">
        <v>0.48</v>
      </c>
      <c r="F22" s="24">
        <f>(E22/T11N!E22)*100</f>
        <v>2.6607538802660753</v>
      </c>
      <c r="G22" s="24">
        <v>0.06</v>
      </c>
      <c r="H22" s="30">
        <f>(G22/T11N!G22)*100</f>
        <v>0.16958733747880156</v>
      </c>
      <c r="I22" s="24">
        <v>0.39</v>
      </c>
      <c r="J22" s="24">
        <f>(I22/T11N!I22)*100</f>
        <v>0.97353969046430344</v>
      </c>
    </row>
    <row r="23" spans="1:10" s="25" customFormat="1" ht="15.75" customHeight="1" x14ac:dyDescent="0.2">
      <c r="A23" s="22">
        <v>17</v>
      </c>
      <c r="B23" s="23" t="s">
        <v>25</v>
      </c>
      <c r="C23" s="24">
        <v>0</v>
      </c>
      <c r="D23" s="24">
        <v>0</v>
      </c>
      <c r="E23" s="24">
        <v>0</v>
      </c>
      <c r="F23" s="24">
        <f>(E23/T11N!E23)*100</f>
        <v>0</v>
      </c>
      <c r="G23" s="24">
        <v>0.13</v>
      </c>
      <c r="H23" s="30">
        <f>(G23/T11N!G23)*100</f>
        <v>13.684210526315791</v>
      </c>
      <c r="I23" s="24">
        <v>0.35</v>
      </c>
      <c r="J23" s="24">
        <f>(I23/T11N!I23)*100</f>
        <v>32.110091743119263</v>
      </c>
    </row>
    <row r="24" spans="1:10" s="25" customFormat="1" ht="15.75" customHeight="1" x14ac:dyDescent="0.2">
      <c r="A24" s="22">
        <v>18</v>
      </c>
      <c r="B24" s="23" t="s">
        <v>26</v>
      </c>
      <c r="C24" s="24">
        <v>0.14000000000000001</v>
      </c>
      <c r="D24" s="24">
        <f>(C24/T11N!C24)*100</f>
        <v>0.12250612530626533</v>
      </c>
      <c r="E24" s="24">
        <v>8.24</v>
      </c>
      <c r="F24" s="24">
        <f>(E24/T11N!E24)*100</f>
        <v>5.3729786124152312</v>
      </c>
      <c r="G24" s="24">
        <v>30.09</v>
      </c>
      <c r="H24" s="30">
        <f>(G24/T11N!G24)*100</f>
        <v>21.942682126449355</v>
      </c>
      <c r="I24" s="24">
        <v>37.15</v>
      </c>
      <c r="J24" s="24">
        <f>(I24/T11N!I24)*100</f>
        <v>23.665435087272265</v>
      </c>
    </row>
    <row r="25" spans="1:10" s="25" customFormat="1" ht="15.75" customHeight="1" x14ac:dyDescent="0.2">
      <c r="A25" s="22">
        <v>19</v>
      </c>
      <c r="B25" s="23" t="s">
        <v>27</v>
      </c>
      <c r="C25" s="24">
        <v>0</v>
      </c>
      <c r="D25" s="24">
        <v>0</v>
      </c>
      <c r="E25" s="24">
        <v>13.64</v>
      </c>
      <c r="F25" s="24">
        <f>(E25/T11N!E25)*100</f>
        <v>19.535949584646236</v>
      </c>
      <c r="G25" s="24">
        <v>10.6</v>
      </c>
      <c r="H25" s="30">
        <f>(G25/T11N!G25)*100</f>
        <v>20.899053627760253</v>
      </c>
      <c r="I25" s="24">
        <v>7.88</v>
      </c>
      <c r="J25" s="24">
        <f>(I25/T11N!I25)*100</f>
        <v>12.364663423819238</v>
      </c>
    </row>
    <row r="26" spans="1:10" s="25" customFormat="1" ht="15.75" customHeight="1" x14ac:dyDescent="0.2">
      <c r="A26" s="22">
        <v>20</v>
      </c>
      <c r="B26" s="23" t="s">
        <v>28</v>
      </c>
      <c r="C26" s="24">
        <v>3.45</v>
      </c>
      <c r="D26" s="24">
        <f>(C26/T11N!C26)*100</f>
        <v>5.110354021626426</v>
      </c>
      <c r="E26" s="24">
        <v>4.9000000000000004</v>
      </c>
      <c r="F26" s="24">
        <f>(E26/T11N!E26)*100</f>
        <v>4.6907907332950414</v>
      </c>
      <c r="G26" s="24">
        <v>5.43</v>
      </c>
      <c r="H26" s="30">
        <f>(G26/T11N!G26)*100</f>
        <v>5.4507127082915074</v>
      </c>
      <c r="I26" s="24">
        <v>5.85</v>
      </c>
      <c r="J26" s="24">
        <f>(I26/T11N!I26)*100</f>
        <v>5.7590076786769053</v>
      </c>
    </row>
    <row r="27" spans="1:10" s="25" customFormat="1" ht="15.75" customHeight="1" x14ac:dyDescent="0.2">
      <c r="A27" s="22">
        <v>21</v>
      </c>
      <c r="B27" s="23" t="s">
        <v>29</v>
      </c>
      <c r="C27" s="24">
        <v>0</v>
      </c>
      <c r="D27" s="24">
        <v>0</v>
      </c>
      <c r="E27" s="24">
        <v>2.75</v>
      </c>
      <c r="F27" s="24">
        <f>(E27/T11N!E27)*100</f>
        <v>28.234086242299796</v>
      </c>
      <c r="G27" s="24">
        <v>1.9</v>
      </c>
      <c r="H27" s="30">
        <f>(G27/T11N!G27)*100</f>
        <v>12.726054922973878</v>
      </c>
      <c r="I27" s="24">
        <v>1.71</v>
      </c>
      <c r="J27" s="24">
        <f>(I27/T11N!I27)*100</f>
        <v>11.235216819973719</v>
      </c>
    </row>
    <row r="28" spans="1:10" s="25" customFormat="1" ht="15.75" customHeight="1" x14ac:dyDescent="0.2">
      <c r="A28" s="22">
        <v>22</v>
      </c>
      <c r="B28" s="23" t="s">
        <v>30</v>
      </c>
      <c r="C28" s="24">
        <v>0</v>
      </c>
      <c r="D28" s="24">
        <v>0</v>
      </c>
      <c r="E28" s="24">
        <v>0</v>
      </c>
      <c r="F28" s="24">
        <f>(E28/T11N!E28)*100</f>
        <v>0</v>
      </c>
      <c r="G28" s="24">
        <v>0.02</v>
      </c>
      <c r="H28" s="30">
        <f>(G28/T11N!G28)*100</f>
        <v>4.3763676148796497E-2</v>
      </c>
      <c r="I28" s="24">
        <v>0</v>
      </c>
      <c r="J28" s="24">
        <f>(I28/T11N!I28)*100</f>
        <v>0</v>
      </c>
    </row>
    <row r="29" spans="1:10" s="25" customFormat="1" ht="15.75" customHeight="1" x14ac:dyDescent="0.2">
      <c r="A29" s="22">
        <v>23</v>
      </c>
      <c r="B29" s="23" t="s">
        <v>31</v>
      </c>
      <c r="C29" s="24">
        <v>1.59</v>
      </c>
      <c r="D29" s="24">
        <f>(C29/T11N!C29)*100</f>
        <v>100</v>
      </c>
      <c r="E29" s="24">
        <v>2.95</v>
      </c>
      <c r="F29" s="24">
        <f>(E29/T11N!E29)*100</f>
        <v>85.755813953488385</v>
      </c>
      <c r="G29" s="24">
        <v>2.95</v>
      </c>
      <c r="H29" s="30">
        <f>(G29/T11N!G29)*100</f>
        <v>44.832826747720368</v>
      </c>
      <c r="I29" s="24">
        <v>4.24</v>
      </c>
      <c r="J29" s="24">
        <f>(I29/T11N!I29)*100</f>
        <v>32.36641221374046</v>
      </c>
    </row>
    <row r="30" spans="1:10" s="25" customFormat="1" ht="15.75" customHeight="1" x14ac:dyDescent="0.2">
      <c r="A30" s="22">
        <v>24</v>
      </c>
      <c r="B30" s="23" t="s">
        <v>32</v>
      </c>
      <c r="C30" s="24">
        <v>15.75</v>
      </c>
      <c r="D30" s="24">
        <f>(C30/T11N!C30)*100</f>
        <v>22.661870503597122</v>
      </c>
      <c r="E30" s="24">
        <v>0</v>
      </c>
      <c r="F30" s="24">
        <f>(E30/T11N!E30)*100</f>
        <v>0</v>
      </c>
      <c r="G30" s="24">
        <v>0.42</v>
      </c>
      <c r="H30" s="30">
        <f>(G30/T11N!G30)*100</f>
        <v>0.88476932799662955</v>
      </c>
      <c r="I30" s="24">
        <v>0.48</v>
      </c>
      <c r="J30" s="24">
        <f>(I30/T11N!I30)*100</f>
        <v>1.3544018058690745</v>
      </c>
    </row>
    <row r="31" spans="1:10" s="25" customFormat="1" ht="15.75" customHeight="1" x14ac:dyDescent="0.2">
      <c r="A31" s="22">
        <v>25</v>
      </c>
      <c r="B31" s="23" t="s">
        <v>33</v>
      </c>
      <c r="C31" s="24">
        <v>0</v>
      </c>
      <c r="D31" s="24">
        <v>0</v>
      </c>
      <c r="E31" s="24">
        <v>0.2</v>
      </c>
      <c r="F31" s="24">
        <f>(E31/T11N!E31)*100</f>
        <v>100</v>
      </c>
      <c r="G31" s="24">
        <v>0.28000000000000003</v>
      </c>
      <c r="H31" s="30">
        <f>(G31/T11N!G31)*100</f>
        <v>70</v>
      </c>
      <c r="I31" s="24">
        <v>0.42</v>
      </c>
      <c r="J31" s="24">
        <f>(I31/T11N!I31)*100</f>
        <v>100</v>
      </c>
    </row>
    <row r="32" spans="1:10" s="25" customFormat="1" ht="15.75" customHeight="1" x14ac:dyDescent="0.2">
      <c r="A32" s="22">
        <v>26</v>
      </c>
      <c r="B32" s="23" t="s">
        <v>34</v>
      </c>
      <c r="C32" s="24">
        <v>0</v>
      </c>
      <c r="D32" s="24">
        <v>0</v>
      </c>
      <c r="E32" s="24">
        <v>0</v>
      </c>
      <c r="F32" s="24">
        <f>(E32/T11N!E32)*100</f>
        <v>0</v>
      </c>
      <c r="G32" s="24">
        <v>0</v>
      </c>
      <c r="H32" s="30">
        <f>(G32/T11N!G32)*100</f>
        <v>0</v>
      </c>
      <c r="I32" s="24">
        <v>0</v>
      </c>
      <c r="J32" s="24">
        <f>(I32/T11N!I32)*100</f>
        <v>0</v>
      </c>
    </row>
    <row r="33" spans="1:10" s="25" customFormat="1" ht="15.75" customHeight="1" x14ac:dyDescent="0.2">
      <c r="A33" s="22">
        <v>27</v>
      </c>
      <c r="B33" s="23" t="s">
        <v>35</v>
      </c>
      <c r="C33" s="24">
        <v>0</v>
      </c>
      <c r="D33" s="24">
        <v>0</v>
      </c>
      <c r="E33" s="24">
        <v>0</v>
      </c>
      <c r="F33" s="24">
        <f>(E33/T11N!E33)*100</f>
        <v>0</v>
      </c>
      <c r="G33" s="24">
        <v>0</v>
      </c>
      <c r="H33" s="24">
        <v>0</v>
      </c>
      <c r="I33" s="24">
        <v>0.19</v>
      </c>
      <c r="J33" s="24">
        <f>(I33/T11N!I33)*100</f>
        <v>95</v>
      </c>
    </row>
    <row r="34" spans="1:10" s="25" customFormat="1" ht="15.75" customHeight="1" x14ac:dyDescent="0.2">
      <c r="A34" s="22">
        <v>28</v>
      </c>
      <c r="B34" s="23" t="s">
        <v>36</v>
      </c>
      <c r="C34" s="24">
        <v>0.42</v>
      </c>
      <c r="D34" s="24">
        <f>(C34/T11N!C34)*100</f>
        <v>8.5192697768762677</v>
      </c>
      <c r="E34" s="24">
        <v>1.88</v>
      </c>
      <c r="F34" s="24">
        <f>(E34/T11N!E34)*100</f>
        <v>14.384085692425399</v>
      </c>
      <c r="G34" s="24">
        <v>0.39</v>
      </c>
      <c r="H34" s="30">
        <f>(G34/T11N!G34)*100</f>
        <v>16.455696202531644</v>
      </c>
      <c r="I34" s="24">
        <v>0.15</v>
      </c>
      <c r="J34" s="24">
        <f>(I34/T11N!I34)*100</f>
        <v>3.0864197530864197</v>
      </c>
    </row>
    <row r="35" spans="1:10" s="25" customFormat="1" ht="15.75" customHeight="1" x14ac:dyDescent="0.2">
      <c r="A35" s="22">
        <v>29</v>
      </c>
      <c r="B35" s="23" t="s">
        <v>37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  <c r="H35" s="30">
        <f>(G35/T11N!G35)*100</f>
        <v>0</v>
      </c>
      <c r="I35" s="24">
        <v>0</v>
      </c>
      <c r="J35" s="24">
        <f>(I35/T11N!I35)*100</f>
        <v>0</v>
      </c>
    </row>
    <row r="36" spans="1:10" s="25" customFormat="1" ht="15.75" customHeight="1" x14ac:dyDescent="0.2">
      <c r="A36" s="22">
        <v>30</v>
      </c>
      <c r="B36" s="23" t="s">
        <v>38</v>
      </c>
      <c r="C36" s="24">
        <v>0</v>
      </c>
      <c r="D36" s="24">
        <f>(C36/T11N!C36)*100</f>
        <v>0</v>
      </c>
      <c r="E36" s="24">
        <v>0</v>
      </c>
      <c r="F36" s="24">
        <f>(E36/T11N!E36)*100</f>
        <v>0</v>
      </c>
      <c r="G36" s="24">
        <v>0</v>
      </c>
      <c r="H36" s="30">
        <f>(G36/T11N!G36)*100</f>
        <v>0</v>
      </c>
      <c r="I36" s="24">
        <v>0.15</v>
      </c>
      <c r="J36" s="24">
        <f>(I36/T11N!I36)*100</f>
        <v>78.94736842105263</v>
      </c>
    </row>
    <row r="37" spans="1:10" s="25" customFormat="1" ht="15.75" customHeight="1" x14ac:dyDescent="0.2">
      <c r="A37" s="22">
        <v>31</v>
      </c>
      <c r="B37" s="23" t="s">
        <v>39</v>
      </c>
      <c r="C37" s="24">
        <v>0</v>
      </c>
      <c r="D37" s="24">
        <f>(C37/T11N!C37)*100</f>
        <v>0</v>
      </c>
      <c r="E37" s="24">
        <v>1</v>
      </c>
      <c r="F37" s="24">
        <f>(E37/T11N!E37)*100</f>
        <v>14.285714285714285</v>
      </c>
      <c r="G37" s="24">
        <v>0.54</v>
      </c>
      <c r="H37" s="30">
        <f>(G37/T11N!G37)*100</f>
        <v>1.7341040462427748</v>
      </c>
      <c r="I37" s="24">
        <v>1</v>
      </c>
      <c r="J37" s="24">
        <f>(I37/T11N!I37)*100</f>
        <v>4.5475216007276043</v>
      </c>
    </row>
    <row r="38" spans="1:10" s="27" customFormat="1" ht="15.75" customHeight="1" x14ac:dyDescent="0.25">
      <c r="A38" s="42" t="s">
        <v>40</v>
      </c>
      <c r="B38" s="43"/>
      <c r="C38" s="26">
        <f>SUM(C19:C37)</f>
        <v>25.400000000000002</v>
      </c>
      <c r="D38" s="26">
        <f>(C38/T11N!C38)*100</f>
        <v>7.096161367827011</v>
      </c>
      <c r="E38" s="26">
        <f>SUM(E19:E37)</f>
        <v>85.41</v>
      </c>
      <c r="F38" s="26">
        <f>(E38/T11N!E38)*100</f>
        <v>13.654239672592396</v>
      </c>
      <c r="G38" s="26">
        <f>SUM(G19:G37)</f>
        <v>86.2</v>
      </c>
      <c r="H38" s="26">
        <f>(G38/T11N!G38)*100</f>
        <v>14.171105411981328</v>
      </c>
      <c r="I38" s="26">
        <f>SUM(I19:I37)</f>
        <v>88.419999999999987</v>
      </c>
      <c r="J38" s="26">
        <f>(I38/T11N!I38)*100</f>
        <v>13.776233582101174</v>
      </c>
    </row>
    <row r="39" spans="1:10" s="25" customFormat="1" ht="15.75" customHeight="1" x14ac:dyDescent="0.2">
      <c r="A39" s="22">
        <v>32</v>
      </c>
      <c r="B39" s="23" t="s">
        <v>41</v>
      </c>
      <c r="C39" s="24">
        <v>25.03</v>
      </c>
      <c r="D39" s="24">
        <f>(C39/T11N!C39)*100</f>
        <v>12.081281977024808</v>
      </c>
      <c r="E39" s="24">
        <v>7.03</v>
      </c>
      <c r="F39" s="24">
        <f>(E39/T11N!E39)*100</f>
        <v>4.2608642948057458</v>
      </c>
      <c r="G39" s="24">
        <v>62.23</v>
      </c>
      <c r="H39" s="30">
        <f>(G39/T11N!G39)*100</f>
        <v>26.959234068361994</v>
      </c>
      <c r="I39" s="24">
        <v>86.29</v>
      </c>
      <c r="J39" s="24">
        <f>(I39/T11N!I39)*100</f>
        <v>38.415991452230436</v>
      </c>
    </row>
    <row r="40" spans="1:10" s="27" customFormat="1" ht="15.75" customHeight="1" x14ac:dyDescent="0.25">
      <c r="A40" s="42" t="s">
        <v>42</v>
      </c>
      <c r="B40" s="43"/>
      <c r="C40" s="26">
        <f>SUM(C39:C39)</f>
        <v>25.03</v>
      </c>
      <c r="D40" s="26">
        <f>(C40/T11N!C40)*100</f>
        <v>12.081281977024808</v>
      </c>
      <c r="E40" s="26">
        <f>SUM(E39:E39)</f>
        <v>7.03</v>
      </c>
      <c r="F40" s="26">
        <f>(E40/T11N!E40)*100</f>
        <v>4.2608642948057458</v>
      </c>
      <c r="G40" s="26">
        <f>SUM(G39:G39)</f>
        <v>62.23</v>
      </c>
      <c r="H40" s="26">
        <f>(G40/T11N!G40)*100</f>
        <v>26.959234068361994</v>
      </c>
      <c r="I40" s="26">
        <f>SUM(I39:I39)</f>
        <v>86.29</v>
      </c>
      <c r="J40" s="26">
        <f>(I40/T11N!I40)*100</f>
        <v>38.415991452230436</v>
      </c>
    </row>
    <row r="41" spans="1:10" s="25" customFormat="1" ht="15.75" customHeight="1" x14ac:dyDescent="0.2">
      <c r="A41" s="22">
        <v>33</v>
      </c>
      <c r="B41" s="23" t="s">
        <v>43</v>
      </c>
      <c r="C41" s="24">
        <v>19.579999999999998</v>
      </c>
      <c r="D41" s="24">
        <f>(C41/T11N!C41)*100</f>
        <v>18.450810403316996</v>
      </c>
      <c r="E41" s="24">
        <v>16.57</v>
      </c>
      <c r="F41" s="24">
        <f>(E41/T11N!E41)*100</f>
        <v>15.50191785948171</v>
      </c>
      <c r="G41" s="24">
        <v>19.52</v>
      </c>
      <c r="H41" s="30">
        <f>(G41/T11N!G41)*100</f>
        <v>18.215752146323254</v>
      </c>
      <c r="I41" s="24">
        <v>15.87</v>
      </c>
      <c r="J41" s="24">
        <f>(I41/T11N!I41)*100</f>
        <v>9.4424941988457185</v>
      </c>
    </row>
    <row r="42" spans="1:10" s="27" customFormat="1" ht="15.75" customHeight="1" x14ac:dyDescent="0.25">
      <c r="A42" s="42" t="s">
        <v>44</v>
      </c>
      <c r="B42" s="43"/>
      <c r="C42" s="26">
        <f>SUM(C41:C41)</f>
        <v>19.579999999999998</v>
      </c>
      <c r="D42" s="26">
        <f>(C42/T11N!C42)*100</f>
        <v>18.450810403316996</v>
      </c>
      <c r="E42" s="26">
        <f>SUM(E41:E41)</f>
        <v>16.57</v>
      </c>
      <c r="F42" s="26">
        <f>(E42/T11N!E42)*100</f>
        <v>15.50191785948171</v>
      </c>
      <c r="G42" s="26">
        <f>SUM(G41:G41)</f>
        <v>19.52</v>
      </c>
      <c r="H42" s="26">
        <f>(G42/T11N!G42)*100</f>
        <v>18.215752146323254</v>
      </c>
      <c r="I42" s="26">
        <f>SUM(I41:I41)</f>
        <v>15.87</v>
      </c>
      <c r="J42" s="26">
        <f>(I42/T11N!I42)*100</f>
        <v>9.4424941988457185</v>
      </c>
    </row>
    <row r="43" spans="1:10" s="25" customFormat="1" ht="15.75" customHeight="1" x14ac:dyDescent="0.2">
      <c r="A43" s="22">
        <v>34</v>
      </c>
      <c r="B43" s="23" t="s">
        <v>45</v>
      </c>
      <c r="C43" s="24">
        <v>0</v>
      </c>
      <c r="D43" s="24">
        <f>(C43/T11N!C43)*100</f>
        <v>0</v>
      </c>
      <c r="E43" s="24">
        <v>0</v>
      </c>
      <c r="F43" s="24">
        <f>(E43/T11N!E43)*100</f>
        <v>0</v>
      </c>
      <c r="G43" s="24">
        <v>0.24</v>
      </c>
      <c r="H43" s="30">
        <f>(G43/T11N!G43)*100</f>
        <v>1.8823529411764703</v>
      </c>
      <c r="I43" s="24">
        <v>0.28999999999999998</v>
      </c>
      <c r="J43" s="24">
        <f>(I43/T11N!I43)*100</f>
        <v>1.2473118279569892</v>
      </c>
    </row>
    <row r="44" spans="1:10" s="25" customFormat="1" ht="15.75" customHeight="1" x14ac:dyDescent="0.2">
      <c r="A44" s="22">
        <v>35</v>
      </c>
      <c r="B44" s="23" t="s">
        <v>46</v>
      </c>
      <c r="C44" s="24">
        <v>0</v>
      </c>
      <c r="D44" s="24">
        <v>0</v>
      </c>
      <c r="E44" s="24">
        <v>0.21</v>
      </c>
      <c r="F44" s="24">
        <f>(E44/T11N!E44)*100</f>
        <v>1.1075949367088607</v>
      </c>
      <c r="G44" s="24">
        <v>0.35</v>
      </c>
      <c r="H44" s="30">
        <f>(G44/T11N!G44)*100</f>
        <v>4.3914680050188206</v>
      </c>
      <c r="I44" s="24">
        <v>0.2</v>
      </c>
      <c r="J44" s="24">
        <f>(I44/T11N!I44)*100</f>
        <v>1.9512195121951219</v>
      </c>
    </row>
    <row r="45" spans="1:10" s="25" customFormat="1" ht="15.75" customHeight="1" x14ac:dyDescent="0.2">
      <c r="A45" s="22">
        <v>36</v>
      </c>
      <c r="B45" s="23" t="s">
        <v>47</v>
      </c>
      <c r="C45" s="24">
        <v>0.09</v>
      </c>
      <c r="D45" s="24">
        <f>(C45/T11N!C45)*100</f>
        <v>0.32667876588021777</v>
      </c>
      <c r="E45" s="24">
        <v>17.440000000000001</v>
      </c>
      <c r="F45" s="24">
        <f>(E45/T11N!E45)*100</f>
        <v>33.024048475667492</v>
      </c>
      <c r="G45" s="24">
        <v>12.38</v>
      </c>
      <c r="H45" s="30">
        <f>(G45/T11N!G45)*100</f>
        <v>18.367952522255194</v>
      </c>
      <c r="I45" s="24">
        <v>2.4900000000000002</v>
      </c>
      <c r="J45" s="24">
        <f>(I45/T11N!I45)*100</f>
        <v>6.1209439528023601</v>
      </c>
    </row>
    <row r="46" spans="1:10" s="25" customFormat="1" ht="15.75" customHeight="1" x14ac:dyDescent="0.2">
      <c r="A46" s="22">
        <v>37</v>
      </c>
      <c r="B46" s="23" t="s">
        <v>48</v>
      </c>
      <c r="C46" s="24">
        <v>0</v>
      </c>
      <c r="D46" s="24">
        <f>(C46/T11N!C46)*100</f>
        <v>0</v>
      </c>
      <c r="E46" s="24">
        <v>0</v>
      </c>
      <c r="F46" s="24">
        <v>0</v>
      </c>
      <c r="G46" s="24">
        <v>0.52</v>
      </c>
      <c r="H46" s="30">
        <f>(G46/T11N!G46)*100</f>
        <v>32.704402515723267</v>
      </c>
      <c r="I46" s="24">
        <v>0.32</v>
      </c>
      <c r="J46" s="24">
        <f>(I46/T11N!I46)*100</f>
        <v>20.915032679738562</v>
      </c>
    </row>
    <row r="47" spans="1:10" s="25" customFormat="1" ht="15.75" customHeight="1" x14ac:dyDescent="0.2">
      <c r="A47" s="22">
        <v>38</v>
      </c>
      <c r="B47" s="23" t="s">
        <v>49</v>
      </c>
      <c r="C47" s="24">
        <v>0</v>
      </c>
      <c r="D47" s="24">
        <v>0</v>
      </c>
      <c r="E47" s="24">
        <v>0.26</v>
      </c>
      <c r="F47" s="24">
        <f>(E47/T11N!E47)*100</f>
        <v>5.739514348785872</v>
      </c>
      <c r="G47" s="24">
        <v>7.57</v>
      </c>
      <c r="H47" s="30">
        <f>(G47/T11N!G47)*100</f>
        <v>48.77577319587629</v>
      </c>
      <c r="I47" s="24">
        <v>4.67</v>
      </c>
      <c r="J47" s="24">
        <f>(I47/T11N!I47)*100</f>
        <v>36.229635376260667</v>
      </c>
    </row>
    <row r="48" spans="1:10" s="25" customFormat="1" ht="15.75" customHeight="1" x14ac:dyDescent="0.2">
      <c r="A48" s="22">
        <v>39</v>
      </c>
      <c r="B48" s="23" t="s">
        <v>50</v>
      </c>
      <c r="C48" s="24">
        <v>0</v>
      </c>
      <c r="D48" s="24">
        <f>(C48/T11N!C48)*100</f>
        <v>0</v>
      </c>
      <c r="E48" s="24">
        <v>0.16</v>
      </c>
      <c r="F48" s="24">
        <f>(E48/T11N!E48)*100</f>
        <v>4.7904191616766472</v>
      </c>
      <c r="G48" s="24">
        <v>0.65</v>
      </c>
      <c r="H48" s="30">
        <f>(G48/T11N!G48)*100</f>
        <v>32.663316582914575</v>
      </c>
      <c r="I48" s="24">
        <v>1.71</v>
      </c>
      <c r="J48" s="24">
        <f>(I48/T11N!I48)*100</f>
        <v>32.758620689655174</v>
      </c>
    </row>
    <row r="49" spans="1:10" s="25" customFormat="1" ht="15.75" customHeight="1" x14ac:dyDescent="0.2">
      <c r="A49" s="22">
        <v>40</v>
      </c>
      <c r="B49" s="23" t="s">
        <v>51</v>
      </c>
      <c r="C49" s="24">
        <v>0.17</v>
      </c>
      <c r="D49" s="24">
        <f>(C49/T11N!C49)*100</f>
        <v>10.11904761904762</v>
      </c>
      <c r="E49" s="24">
        <v>0.33</v>
      </c>
      <c r="F49" s="24">
        <f>(E49/T11N!E49)*100</f>
        <v>8.4398976982097178</v>
      </c>
      <c r="G49" s="24">
        <v>0.82</v>
      </c>
      <c r="H49" s="30">
        <f>(G49/T11N!G49)*100</f>
        <v>92.13483146067415</v>
      </c>
      <c r="I49" s="24">
        <v>0.63</v>
      </c>
      <c r="J49" s="24">
        <f>(I49/T11N!I49)*100</f>
        <v>94.02985074626865</v>
      </c>
    </row>
    <row r="50" spans="1:10" s="25" customFormat="1" ht="15.75" customHeight="1" x14ac:dyDescent="0.2">
      <c r="A50" s="22">
        <v>41</v>
      </c>
      <c r="B50" s="23" t="s">
        <v>52</v>
      </c>
      <c r="C50" s="24">
        <v>0</v>
      </c>
      <c r="D50" s="24">
        <f>(C50/T11N!C50)*100</f>
        <v>0</v>
      </c>
      <c r="E50" s="24">
        <v>2.1</v>
      </c>
      <c r="F50" s="24">
        <f>(E50/T11N!E50)*100</f>
        <v>34.035656401944898</v>
      </c>
      <c r="G50" s="24">
        <v>2.21</v>
      </c>
      <c r="H50" s="30">
        <f>(G50/T11N!G50)*100</f>
        <v>33.183183183183182</v>
      </c>
      <c r="I50" s="24">
        <v>2.88</v>
      </c>
      <c r="J50" s="24">
        <f>(I50/T11N!I50)*100</f>
        <v>38.761776581426652</v>
      </c>
    </row>
    <row r="51" spans="1:10" s="27" customFormat="1" ht="15.75" customHeight="1" x14ac:dyDescent="0.25">
      <c r="A51" s="42" t="s">
        <v>53</v>
      </c>
      <c r="B51" s="43"/>
      <c r="C51" s="26">
        <f>SUM(C43:C50)</f>
        <v>0.26</v>
      </c>
      <c r="D51" s="26">
        <f>(C51/T11N!C51)*100</f>
        <v>0.48543689320388356</v>
      </c>
      <c r="E51" s="26">
        <f>SUM(E43:E50)</f>
        <v>20.500000000000004</v>
      </c>
      <c r="F51" s="26">
        <f>(E51/T11N!E51)*100</f>
        <v>19.789554976349073</v>
      </c>
      <c r="G51" s="26">
        <f>SUM(G43:G50)</f>
        <v>24.740000000000002</v>
      </c>
      <c r="H51" s="26">
        <f>(G51/T11N!G51)*100</f>
        <v>21.556155789840552</v>
      </c>
      <c r="I51" s="26">
        <f>SUM(I43:I50)</f>
        <v>13.190000000000001</v>
      </c>
      <c r="J51" s="26">
        <f>(I51/T11N!I51)*100</f>
        <v>12.941522762951333</v>
      </c>
    </row>
    <row r="52" spans="1:10" s="25" customFormat="1" ht="15.75" customHeight="1" x14ac:dyDescent="0.2">
      <c r="A52" s="22">
        <v>42</v>
      </c>
      <c r="B52" s="23" t="s">
        <v>54</v>
      </c>
      <c r="C52" s="24">
        <v>0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</row>
    <row r="53" spans="1:10" s="25" customFormat="1" ht="15.75" customHeight="1" x14ac:dyDescent="0.2">
      <c r="A53" s="22">
        <v>43</v>
      </c>
      <c r="B53" s="23" t="s">
        <v>55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</row>
    <row r="54" spans="1:10" s="25" customFormat="1" ht="15.75" customHeight="1" x14ac:dyDescent="0.2">
      <c r="A54" s="22">
        <v>44</v>
      </c>
      <c r="B54" s="23" t="s">
        <v>56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</row>
    <row r="55" spans="1:10" s="25" customFormat="1" ht="15.75" customHeight="1" x14ac:dyDescent="0.2">
      <c r="A55" s="22">
        <v>45</v>
      </c>
      <c r="B55" s="23" t="s">
        <v>57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</row>
    <row r="56" spans="1:10" s="25" customFormat="1" ht="15.75" customHeight="1" x14ac:dyDescent="0.2">
      <c r="A56" s="22">
        <v>46</v>
      </c>
      <c r="B56" s="23" t="s">
        <v>58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</row>
    <row r="57" spans="1:10" s="25" customFormat="1" ht="15.75" customHeight="1" x14ac:dyDescent="0.2">
      <c r="A57" s="22">
        <v>47</v>
      </c>
      <c r="B57" s="23" t="s">
        <v>59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</row>
    <row r="58" spans="1:10" s="27" customFormat="1" ht="15.75" customHeight="1" x14ac:dyDescent="0.25">
      <c r="A58" s="42" t="s">
        <v>60</v>
      </c>
      <c r="B58" s="43"/>
      <c r="C58" s="26">
        <f>SUM(C52:C57)</f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</row>
    <row r="59" spans="1:10" s="27" customFormat="1" ht="15.75" customHeight="1" x14ac:dyDescent="0.25">
      <c r="A59" s="42" t="s">
        <v>61</v>
      </c>
      <c r="B59" s="43"/>
      <c r="C59" s="26">
        <f>SUM(C18+C38+C40+C42+C51+C58)</f>
        <v>442.17</v>
      </c>
      <c r="D59" s="26">
        <f>(C59/T11N!C59)*100</f>
        <v>14.556509887707772</v>
      </c>
      <c r="E59" s="26">
        <f>SUM(E18+E38+E40+E42+E51+E58)</f>
        <v>286.45000000000005</v>
      </c>
      <c r="F59" s="26">
        <f>(E59/T11N!E59)*100</f>
        <v>7.5968737319758244</v>
      </c>
      <c r="G59" s="26">
        <f>SUM(G18+G38+G40+G42+G51+G58)</f>
        <v>404.78000000000003</v>
      </c>
      <c r="H59" s="26">
        <f>(G59/T11N!G59)*100</f>
        <v>10.160370088681725</v>
      </c>
      <c r="I59" s="26">
        <f>SUM(I18+I38+I40+I42+I51+I58)</f>
        <v>420.52000000000004</v>
      </c>
      <c r="J59" s="26">
        <f>(I59/T11N!I59)*100</f>
        <v>10.249960391454303</v>
      </c>
    </row>
  </sheetData>
  <sheetProtection selectLockedCells="1" selectUnlockedCells="1"/>
  <mergeCells count="16">
    <mergeCell ref="B3:B5"/>
    <mergeCell ref="A3:A5"/>
    <mergeCell ref="C3:J3"/>
    <mergeCell ref="A58:B58"/>
    <mergeCell ref="A59:B59"/>
    <mergeCell ref="A18:B18"/>
    <mergeCell ref="A38:B38"/>
    <mergeCell ref="A40:B40"/>
    <mergeCell ref="A42:B42"/>
    <mergeCell ref="A51:B51"/>
    <mergeCell ref="K3:K5"/>
    <mergeCell ref="C1:J1"/>
    <mergeCell ref="C4:D4"/>
    <mergeCell ref="E4:F4"/>
    <mergeCell ref="G4:H4"/>
    <mergeCell ref="I4:J4"/>
  </mergeCells>
  <printOptions horizontalCentered="1" verticalCentered="1"/>
  <pageMargins left="0.31496062992125984" right="0.31496062992125984" top="0.35433070866141736" bottom="0.35433070866141736" header="0.51181102362204722" footer="0.51181102362204722"/>
  <pageSetup paperSize="9" scale="55" firstPageNumber="0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9"/>
  <sheetViews>
    <sheetView view="pageBreakPreview" zoomScale="90" zoomScaleNormal="100" zoomScaleSheetLayoutView="90" workbookViewId="0">
      <selection activeCell="O11" sqref="O11"/>
    </sheetView>
  </sheetViews>
  <sheetFormatPr defaultColWidth="9.140625" defaultRowHeight="12.75" x14ac:dyDescent="0.2"/>
  <cols>
    <col min="1" max="1" width="5.7109375" style="1" customWidth="1"/>
    <col min="2" max="2" width="33.140625" style="1" customWidth="1"/>
    <col min="3" max="3" width="14.85546875" style="3" customWidth="1"/>
    <col min="4" max="4" width="16.140625" style="3" customWidth="1"/>
    <col min="5" max="5" width="14.85546875" style="3" customWidth="1"/>
    <col min="6" max="6" width="15.85546875" style="3" customWidth="1"/>
    <col min="7" max="7" width="14.85546875" style="3" customWidth="1"/>
    <col min="8" max="8" width="15.85546875" style="4" customWidth="1"/>
    <col min="9" max="9" width="14.85546875" style="4" customWidth="1"/>
    <col min="10" max="10" width="16.5703125" style="3" customWidth="1"/>
    <col min="11" max="11" width="5.140625" style="3" customWidth="1"/>
    <col min="12" max="202" width="9.140625" style="1" customWidth="1"/>
    <col min="203" max="16384" width="9.140625" style="1"/>
  </cols>
  <sheetData>
    <row r="1" spans="1:11" s="18" customFormat="1" ht="27.75" customHeight="1" x14ac:dyDescent="0.25">
      <c r="A1" s="18" t="s">
        <v>71</v>
      </c>
      <c r="C1" s="45" t="s">
        <v>72</v>
      </c>
      <c r="D1" s="46"/>
      <c r="E1" s="46"/>
      <c r="F1" s="46"/>
      <c r="G1" s="46"/>
      <c r="H1" s="46"/>
      <c r="I1" s="46"/>
      <c r="J1" s="46"/>
    </row>
    <row r="2" spans="1:11" s="12" customFormat="1" ht="16.350000000000001" customHeight="1" x14ac:dyDescent="0.25">
      <c r="A2" s="21"/>
      <c r="B2" s="21"/>
      <c r="C2" s="21" t="s">
        <v>2</v>
      </c>
      <c r="D2" s="21"/>
      <c r="E2" s="21"/>
      <c r="F2" s="21"/>
      <c r="G2" s="21"/>
      <c r="H2" s="21"/>
      <c r="I2" s="21"/>
      <c r="J2" s="21" t="s">
        <v>86</v>
      </c>
      <c r="K2" s="13"/>
    </row>
    <row r="3" spans="1:11" s="6" customFormat="1" ht="21.75" customHeight="1" x14ac:dyDescent="0.25">
      <c r="A3" s="52" t="s">
        <v>3</v>
      </c>
      <c r="B3" s="49" t="s">
        <v>4</v>
      </c>
      <c r="C3" s="47" t="s">
        <v>73</v>
      </c>
      <c r="D3" s="47"/>
      <c r="E3" s="47"/>
      <c r="F3" s="47"/>
      <c r="G3" s="47"/>
      <c r="H3" s="47"/>
      <c r="I3" s="47"/>
      <c r="J3" s="47"/>
      <c r="K3" s="44"/>
    </row>
    <row r="4" spans="1:11" s="7" customFormat="1" ht="23.25" customHeight="1" x14ac:dyDescent="0.25">
      <c r="A4" s="53"/>
      <c r="B4" s="50"/>
      <c r="C4" s="48" t="s">
        <v>82</v>
      </c>
      <c r="D4" s="48"/>
      <c r="E4" s="48" t="s">
        <v>83</v>
      </c>
      <c r="F4" s="48"/>
      <c r="G4" s="48" t="s">
        <v>84</v>
      </c>
      <c r="H4" s="48"/>
      <c r="I4" s="48" t="s">
        <v>85</v>
      </c>
      <c r="J4" s="48"/>
      <c r="K4" s="44"/>
    </row>
    <row r="5" spans="1:11" s="7" customFormat="1" ht="66" customHeight="1" x14ac:dyDescent="0.25">
      <c r="A5" s="54"/>
      <c r="B5" s="51"/>
      <c r="C5" s="17" t="s">
        <v>6</v>
      </c>
      <c r="D5" s="17" t="s">
        <v>74</v>
      </c>
      <c r="E5" s="17" t="s">
        <v>6</v>
      </c>
      <c r="F5" s="17" t="s">
        <v>74</v>
      </c>
      <c r="G5" s="17" t="s">
        <v>6</v>
      </c>
      <c r="H5" s="17" t="s">
        <v>74</v>
      </c>
      <c r="I5" s="17" t="s">
        <v>6</v>
      </c>
      <c r="J5" s="17" t="s">
        <v>74</v>
      </c>
      <c r="K5" s="44"/>
    </row>
    <row r="6" spans="1:11" s="25" customFormat="1" ht="15.75" customHeight="1" x14ac:dyDescent="0.2">
      <c r="A6" s="22">
        <v>1</v>
      </c>
      <c r="B6" s="23" t="s">
        <v>8</v>
      </c>
      <c r="C6" s="24">
        <v>388.97</v>
      </c>
      <c r="D6" s="24">
        <v>7.3711698702460344</v>
      </c>
      <c r="E6" s="24">
        <v>309.76</v>
      </c>
      <c r="F6" s="24">
        <v>5.8781334800842551</v>
      </c>
      <c r="G6" s="24">
        <v>422.07</v>
      </c>
      <c r="H6" s="30">
        <v>6.4051706345833983</v>
      </c>
      <c r="I6" s="24">
        <v>463.34</v>
      </c>
      <c r="J6" s="24">
        <v>6.6292572095711737</v>
      </c>
    </row>
    <row r="7" spans="1:11" s="25" customFormat="1" ht="15.75" customHeight="1" x14ac:dyDescent="0.2">
      <c r="A7" s="22">
        <v>2</v>
      </c>
      <c r="B7" s="23" t="s">
        <v>9</v>
      </c>
      <c r="C7" s="24">
        <v>289.66000000000003</v>
      </c>
      <c r="D7" s="24">
        <v>12.531365185941477</v>
      </c>
      <c r="E7" s="24">
        <v>317.10000000000002</v>
      </c>
      <c r="F7" s="24">
        <v>13.208592458064489</v>
      </c>
      <c r="G7" s="24">
        <v>319.52999999999997</v>
      </c>
      <c r="H7" s="30">
        <v>12.388148814416201</v>
      </c>
      <c r="I7" s="24">
        <v>319.91000000000003</v>
      </c>
      <c r="J7" s="24">
        <v>12.311665120861445</v>
      </c>
    </row>
    <row r="8" spans="1:11" s="25" customFormat="1" ht="15.75" customHeight="1" x14ac:dyDescent="0.2">
      <c r="A8" s="22">
        <v>3</v>
      </c>
      <c r="B8" s="23" t="s">
        <v>10</v>
      </c>
      <c r="C8" s="24">
        <v>22.53</v>
      </c>
      <c r="D8" s="24">
        <v>3.1484069312465066</v>
      </c>
      <c r="E8" s="24">
        <v>11.84</v>
      </c>
      <c r="F8" s="24">
        <v>1.1987931069396351</v>
      </c>
      <c r="G8" s="24">
        <v>38.24</v>
      </c>
      <c r="H8" s="30">
        <v>3.4994920977734663</v>
      </c>
      <c r="I8" s="24">
        <v>29.03</v>
      </c>
      <c r="J8" s="24">
        <v>2.5853163294385864</v>
      </c>
    </row>
    <row r="9" spans="1:11" s="25" customFormat="1" ht="15.75" customHeight="1" x14ac:dyDescent="0.2">
      <c r="A9" s="22">
        <v>4</v>
      </c>
      <c r="B9" s="23" t="s">
        <v>11</v>
      </c>
      <c r="C9" s="24">
        <v>103.05</v>
      </c>
      <c r="D9" s="24">
        <v>7.1179907994529401</v>
      </c>
      <c r="E9" s="24">
        <v>175.38</v>
      </c>
      <c r="F9" s="24">
        <v>10.235430065481539</v>
      </c>
      <c r="G9" s="24">
        <v>160.58000000000001</v>
      </c>
      <c r="H9" s="30">
        <v>7.9135804294366663</v>
      </c>
      <c r="I9" s="24">
        <v>168.15</v>
      </c>
      <c r="J9" s="24">
        <v>7.1136964569011116</v>
      </c>
    </row>
    <row r="10" spans="1:11" s="25" customFormat="1" ht="15.75" customHeight="1" x14ac:dyDescent="0.2">
      <c r="A10" s="22">
        <v>5</v>
      </c>
      <c r="B10" s="23" t="s">
        <v>12</v>
      </c>
      <c r="C10" s="24">
        <v>366.5</v>
      </c>
      <c r="D10" s="24">
        <v>14.4907480626285</v>
      </c>
      <c r="E10" s="24">
        <v>392.78</v>
      </c>
      <c r="F10" s="24">
        <v>12.652242118520951</v>
      </c>
      <c r="G10" s="24">
        <v>515.80999999999995</v>
      </c>
      <c r="H10" s="30">
        <v>16.303804990296296</v>
      </c>
      <c r="I10" s="24">
        <v>484.66</v>
      </c>
      <c r="J10" s="24">
        <v>13.905194723221612</v>
      </c>
    </row>
    <row r="11" spans="1:11" s="25" customFormat="1" ht="15.75" customHeight="1" x14ac:dyDescent="0.2">
      <c r="A11" s="22">
        <v>6</v>
      </c>
      <c r="B11" s="23" t="s">
        <v>13</v>
      </c>
      <c r="C11" s="24">
        <v>125.4</v>
      </c>
      <c r="D11" s="24">
        <v>11.305139601345077</v>
      </c>
      <c r="E11" s="24">
        <v>155.66</v>
      </c>
      <c r="F11" s="24">
        <v>13.536593850006955</v>
      </c>
      <c r="G11" s="24">
        <v>133.12</v>
      </c>
      <c r="H11" s="30">
        <v>11.457194743047964</v>
      </c>
      <c r="I11" s="24">
        <v>134.24</v>
      </c>
      <c r="J11" s="24">
        <v>10.225939637704345</v>
      </c>
    </row>
    <row r="12" spans="1:11" s="25" customFormat="1" ht="15.75" customHeight="1" x14ac:dyDescent="0.2">
      <c r="A12" s="22">
        <v>7</v>
      </c>
      <c r="B12" s="23" t="s">
        <v>14</v>
      </c>
      <c r="C12" s="24">
        <v>2.61</v>
      </c>
      <c r="D12" s="24">
        <v>0.65405337676982833</v>
      </c>
      <c r="E12" s="24">
        <v>44.35</v>
      </c>
      <c r="F12" s="24">
        <v>11.1893228378242</v>
      </c>
      <c r="G12" s="24">
        <v>21.03</v>
      </c>
      <c r="H12" s="30">
        <v>4.8920629012747749</v>
      </c>
      <c r="I12" s="24">
        <v>32.14</v>
      </c>
      <c r="J12" s="24">
        <v>6.5432928194792241</v>
      </c>
    </row>
    <row r="13" spans="1:11" s="25" customFormat="1" ht="15.75" customHeight="1" x14ac:dyDescent="0.2">
      <c r="A13" s="22">
        <v>8</v>
      </c>
      <c r="B13" s="23" t="s">
        <v>15</v>
      </c>
      <c r="C13" s="24">
        <v>84.27</v>
      </c>
      <c r="D13" s="24">
        <v>27.395968790637188</v>
      </c>
      <c r="E13" s="24">
        <v>47.93</v>
      </c>
      <c r="F13" s="24">
        <v>19.037972672386399</v>
      </c>
      <c r="G13" s="24">
        <v>9.6</v>
      </c>
      <c r="H13" s="30">
        <v>4.2060988433228177</v>
      </c>
      <c r="I13" s="24">
        <v>7.11</v>
      </c>
      <c r="J13" s="24">
        <v>3.1425414364640885</v>
      </c>
    </row>
    <row r="14" spans="1:11" s="25" customFormat="1" ht="15.75" customHeight="1" x14ac:dyDescent="0.2">
      <c r="A14" s="22">
        <v>9</v>
      </c>
      <c r="B14" s="23" t="s">
        <v>16</v>
      </c>
      <c r="C14" s="24">
        <v>651.29999999999995</v>
      </c>
      <c r="D14" s="24">
        <v>14.291827128797605</v>
      </c>
      <c r="E14" s="24">
        <v>691.36</v>
      </c>
      <c r="F14" s="24">
        <v>13.602915135249999</v>
      </c>
      <c r="G14" s="24">
        <v>695.4</v>
      </c>
      <c r="H14" s="30">
        <v>12.991307369400371</v>
      </c>
      <c r="I14" s="24">
        <v>674.47</v>
      </c>
      <c r="J14" s="24">
        <v>11.745928361452835</v>
      </c>
    </row>
    <row r="15" spans="1:11" s="25" customFormat="1" ht="15.75" customHeight="1" x14ac:dyDescent="0.2">
      <c r="A15" s="22">
        <v>10</v>
      </c>
      <c r="B15" s="23" t="s">
        <v>17</v>
      </c>
      <c r="C15" s="24">
        <v>189.79</v>
      </c>
      <c r="D15" s="24">
        <v>2.2346717343873816</v>
      </c>
      <c r="E15" s="24">
        <v>229.98</v>
      </c>
      <c r="F15" s="24">
        <v>2.1328411915272469</v>
      </c>
      <c r="G15" s="24">
        <v>156.04</v>
      </c>
      <c r="H15" s="30">
        <v>1.4866969964033061</v>
      </c>
      <c r="I15" s="24">
        <v>206.13</v>
      </c>
      <c r="J15" s="24">
        <v>1.7409995988090965</v>
      </c>
    </row>
    <row r="16" spans="1:11" s="25" customFormat="1" ht="15.75" customHeight="1" x14ac:dyDescent="0.2">
      <c r="A16" s="22">
        <v>11</v>
      </c>
      <c r="B16" s="23" t="s">
        <v>18</v>
      </c>
      <c r="C16" s="24">
        <v>27.84</v>
      </c>
      <c r="D16" s="24">
        <v>3.1118314424635329</v>
      </c>
      <c r="E16" s="24">
        <v>125.23</v>
      </c>
      <c r="F16" s="24">
        <v>12.614073611474849</v>
      </c>
      <c r="G16" s="24">
        <v>183.93</v>
      </c>
      <c r="H16" s="30">
        <v>14.882151612981529</v>
      </c>
      <c r="I16" s="24">
        <v>184.73</v>
      </c>
      <c r="J16" s="24">
        <v>14.600622816585258</v>
      </c>
    </row>
    <row r="17" spans="1:10" s="25" customFormat="1" ht="15.75" customHeight="1" x14ac:dyDescent="0.2">
      <c r="A17" s="22">
        <v>12</v>
      </c>
      <c r="B17" s="23" t="s">
        <v>19</v>
      </c>
      <c r="C17" s="24">
        <v>60.89</v>
      </c>
      <c r="D17" s="24">
        <v>2.130160540428971</v>
      </c>
      <c r="E17" s="24">
        <v>268.27</v>
      </c>
      <c r="F17" s="24">
        <v>8.7101214942954162</v>
      </c>
      <c r="G17" s="24">
        <v>267.52</v>
      </c>
      <c r="H17" s="30">
        <v>8.5057135044735119</v>
      </c>
      <c r="I17" s="24">
        <v>262.3</v>
      </c>
      <c r="J17" s="24">
        <v>7.9836856442800839</v>
      </c>
    </row>
    <row r="18" spans="1:10" s="27" customFormat="1" ht="15.75" customHeight="1" x14ac:dyDescent="0.25">
      <c r="A18" s="42" t="s">
        <v>20</v>
      </c>
      <c r="B18" s="43"/>
      <c r="C18" s="26">
        <v>2312.81</v>
      </c>
      <c r="D18" s="26">
        <v>7.4848098951296187</v>
      </c>
      <c r="E18" s="26">
        <v>2769.6400000000003</v>
      </c>
      <c r="F18" s="26">
        <v>7.8656139952288999</v>
      </c>
      <c r="G18" s="26">
        <v>2922.8699999999994</v>
      </c>
      <c r="H18" s="26">
        <v>7.7934596020599294</v>
      </c>
      <c r="I18" s="26">
        <v>2966.2100000000005</v>
      </c>
      <c r="J18" s="26">
        <v>7.283940612829241</v>
      </c>
    </row>
    <row r="19" spans="1:10" s="25" customFormat="1" ht="15.75" customHeight="1" x14ac:dyDescent="0.2">
      <c r="A19" s="22">
        <v>13</v>
      </c>
      <c r="B19" s="23" t="s">
        <v>21</v>
      </c>
      <c r="C19" s="24">
        <v>70.14</v>
      </c>
      <c r="D19" s="24">
        <v>4.3163873794593135</v>
      </c>
      <c r="E19" s="24">
        <v>97.65</v>
      </c>
      <c r="F19" s="24">
        <v>3.3776538708985635</v>
      </c>
      <c r="G19" s="24">
        <v>56.35</v>
      </c>
      <c r="H19" s="30">
        <v>1.4183094053923444</v>
      </c>
      <c r="I19" s="24">
        <v>48.97</v>
      </c>
      <c r="J19" s="24">
        <v>1.008272902845895</v>
      </c>
    </row>
    <row r="20" spans="1:10" s="25" customFormat="1" ht="15.75" customHeight="1" x14ac:dyDescent="0.2">
      <c r="A20" s="22">
        <v>14</v>
      </c>
      <c r="B20" s="23" t="s">
        <v>22</v>
      </c>
      <c r="C20" s="24">
        <v>6.35</v>
      </c>
      <c r="D20" s="24">
        <v>0.48030013085342149</v>
      </c>
      <c r="E20" s="24">
        <v>49.59</v>
      </c>
      <c r="F20" s="24">
        <v>4.9952656284626391</v>
      </c>
      <c r="G20" s="24">
        <v>26.31</v>
      </c>
      <c r="H20" s="30">
        <v>2.6648435126101488</v>
      </c>
      <c r="I20" s="24">
        <v>46.68</v>
      </c>
      <c r="J20" s="24">
        <v>4.5301036450448349</v>
      </c>
    </row>
    <row r="21" spans="1:10" s="25" customFormat="1" ht="15.75" customHeight="1" x14ac:dyDescent="0.2">
      <c r="A21" s="22">
        <v>15</v>
      </c>
      <c r="B21" s="23" t="s">
        <v>23</v>
      </c>
      <c r="C21" s="24">
        <v>0</v>
      </c>
      <c r="D21" s="24">
        <v>0</v>
      </c>
      <c r="E21" s="24">
        <v>0.72</v>
      </c>
      <c r="F21" s="24">
        <v>0.92497430626927035</v>
      </c>
      <c r="G21" s="24">
        <v>2.5499999999999998</v>
      </c>
      <c r="H21" s="30">
        <v>2.7147876077930366</v>
      </c>
      <c r="I21" s="24">
        <v>17.649999999999999</v>
      </c>
      <c r="J21" s="24">
        <v>16.772783426779434</v>
      </c>
    </row>
    <row r="22" spans="1:10" s="25" customFormat="1" ht="15.75" customHeight="1" x14ac:dyDescent="0.2">
      <c r="A22" s="22">
        <v>16</v>
      </c>
      <c r="B22" s="23" t="s">
        <v>24</v>
      </c>
      <c r="C22" s="24">
        <v>21.3</v>
      </c>
      <c r="D22" s="24">
        <v>6.2300740004094894</v>
      </c>
      <c r="E22" s="24">
        <v>18.04</v>
      </c>
      <c r="F22" s="24">
        <v>6.1479739631257875</v>
      </c>
      <c r="G22" s="24">
        <v>35.380000000000003</v>
      </c>
      <c r="H22" s="30">
        <v>12.573743691804678</v>
      </c>
      <c r="I22" s="24">
        <v>40.06</v>
      </c>
      <c r="J22" s="24">
        <v>13.308085841472328</v>
      </c>
    </row>
    <row r="23" spans="1:10" s="25" customFormat="1" ht="15.75" customHeight="1" x14ac:dyDescent="0.2">
      <c r="A23" s="22">
        <v>17</v>
      </c>
      <c r="B23" s="23" t="s">
        <v>25</v>
      </c>
      <c r="C23" s="24">
        <v>0</v>
      </c>
      <c r="D23" s="24">
        <v>0</v>
      </c>
      <c r="E23" s="24">
        <v>0.42</v>
      </c>
      <c r="F23" s="24">
        <v>0.27598896044158233</v>
      </c>
      <c r="G23" s="24">
        <v>0.95</v>
      </c>
      <c r="H23" s="30">
        <v>0.35674051821254221</v>
      </c>
      <c r="I23" s="24">
        <v>1.0900000000000001</v>
      </c>
      <c r="J23" s="24">
        <v>0.38118552194439592</v>
      </c>
    </row>
    <row r="24" spans="1:10" s="25" customFormat="1" ht="15.75" customHeight="1" x14ac:dyDescent="0.2">
      <c r="A24" s="22">
        <v>18</v>
      </c>
      <c r="B24" s="23" t="s">
        <v>26</v>
      </c>
      <c r="C24" s="24">
        <v>114.28</v>
      </c>
      <c r="D24" s="24">
        <v>3.0777517438259139</v>
      </c>
      <c r="E24" s="24">
        <v>153.36000000000001</v>
      </c>
      <c r="F24" s="24">
        <v>2.7124927482914267</v>
      </c>
      <c r="G24" s="24">
        <v>137.13</v>
      </c>
      <c r="H24" s="30">
        <v>1.9300709930583315</v>
      </c>
      <c r="I24" s="24">
        <v>156.97999999999999</v>
      </c>
      <c r="J24" s="24">
        <v>1.6416397992552072</v>
      </c>
    </row>
    <row r="25" spans="1:10" s="25" customFormat="1" ht="15.75" customHeight="1" x14ac:dyDescent="0.2">
      <c r="A25" s="22">
        <v>19</v>
      </c>
      <c r="B25" s="23" t="s">
        <v>27</v>
      </c>
      <c r="C25" s="24">
        <v>0</v>
      </c>
      <c r="D25" s="24">
        <v>0</v>
      </c>
      <c r="E25" s="24">
        <v>69.819999999999993</v>
      </c>
      <c r="F25" s="24">
        <v>2.0596356256194834</v>
      </c>
      <c r="G25" s="24">
        <v>50.72</v>
      </c>
      <c r="H25" s="30">
        <v>1.2977276972241625</v>
      </c>
      <c r="I25" s="24">
        <v>63.73</v>
      </c>
      <c r="J25" s="24">
        <v>1.1516810784924958</v>
      </c>
    </row>
    <row r="26" spans="1:10" s="25" customFormat="1" ht="15.75" customHeight="1" x14ac:dyDescent="0.2">
      <c r="A26" s="22">
        <v>20</v>
      </c>
      <c r="B26" s="23" t="s">
        <v>28</v>
      </c>
      <c r="C26" s="24">
        <v>67.510000000000005</v>
      </c>
      <c r="D26" s="24">
        <v>4.8458181400557008</v>
      </c>
      <c r="E26" s="24">
        <v>104.46</v>
      </c>
      <c r="F26" s="24">
        <v>8.3881380838813797</v>
      </c>
      <c r="G26" s="24">
        <v>99.62</v>
      </c>
      <c r="H26" s="30">
        <v>6.907167173968813</v>
      </c>
      <c r="I26" s="24">
        <v>101.58</v>
      </c>
      <c r="J26" s="24">
        <v>3.771833412547529</v>
      </c>
    </row>
    <row r="27" spans="1:10" s="25" customFormat="1" ht="15.75" customHeight="1" x14ac:dyDescent="0.2">
      <c r="A27" s="22">
        <v>21</v>
      </c>
      <c r="B27" s="23" t="s">
        <v>29</v>
      </c>
      <c r="C27" s="24">
        <v>0</v>
      </c>
      <c r="D27" s="24">
        <v>0</v>
      </c>
      <c r="E27" s="24">
        <v>9.74</v>
      </c>
      <c r="F27" s="24">
        <v>2.2442396313364057</v>
      </c>
      <c r="G27" s="24">
        <v>14.93</v>
      </c>
      <c r="H27" s="30">
        <v>2.3089295103770375</v>
      </c>
      <c r="I27" s="24">
        <v>15.22</v>
      </c>
      <c r="J27" s="24">
        <v>1.6024088774715208</v>
      </c>
    </row>
    <row r="28" spans="1:10" s="25" customFormat="1" ht="15.75" customHeight="1" x14ac:dyDescent="0.2">
      <c r="A28" s="22">
        <v>22</v>
      </c>
      <c r="B28" s="23" t="s">
        <v>30</v>
      </c>
      <c r="C28" s="24">
        <v>0</v>
      </c>
      <c r="D28" s="24">
        <v>0</v>
      </c>
      <c r="E28" s="24">
        <v>21.07</v>
      </c>
      <c r="F28" s="24">
        <v>1.1644100580270793</v>
      </c>
      <c r="G28" s="24">
        <v>45.7</v>
      </c>
      <c r="H28" s="30">
        <v>2.5133089885168731</v>
      </c>
      <c r="I28" s="24">
        <v>30.4</v>
      </c>
      <c r="J28" s="24">
        <v>1.6279841914166675</v>
      </c>
    </row>
    <row r="29" spans="1:10" s="25" customFormat="1" ht="15.75" customHeight="1" x14ac:dyDescent="0.2">
      <c r="A29" s="22">
        <v>23</v>
      </c>
      <c r="B29" s="23" t="s">
        <v>31</v>
      </c>
      <c r="C29" s="24">
        <v>1.59</v>
      </c>
      <c r="D29" s="24">
        <v>12.325581395348838</v>
      </c>
      <c r="E29" s="24">
        <v>3.44</v>
      </c>
      <c r="F29" s="24">
        <v>29.401709401709404</v>
      </c>
      <c r="G29" s="24">
        <v>6.58</v>
      </c>
      <c r="H29" s="30">
        <v>100</v>
      </c>
      <c r="I29" s="24">
        <v>13.1</v>
      </c>
      <c r="J29" s="24">
        <v>100</v>
      </c>
    </row>
    <row r="30" spans="1:10" s="25" customFormat="1" ht="15.75" customHeight="1" x14ac:dyDescent="0.2">
      <c r="A30" s="22">
        <v>24</v>
      </c>
      <c r="B30" s="23" t="s">
        <v>32</v>
      </c>
      <c r="C30" s="24">
        <v>69.5</v>
      </c>
      <c r="D30" s="24">
        <v>20.762382744816872</v>
      </c>
      <c r="E30" s="24">
        <v>49.31</v>
      </c>
      <c r="F30" s="24">
        <v>14.993766533888772</v>
      </c>
      <c r="G30" s="24">
        <v>47.47</v>
      </c>
      <c r="H30" s="30">
        <v>12.585169278082663</v>
      </c>
      <c r="I30" s="24">
        <v>35.44</v>
      </c>
      <c r="J30" s="24">
        <v>11.159392908873354</v>
      </c>
    </row>
    <row r="31" spans="1:10" s="25" customFormat="1" ht="15.75" customHeight="1" x14ac:dyDescent="0.2">
      <c r="A31" s="22">
        <v>25</v>
      </c>
      <c r="B31" s="23" t="s">
        <v>33</v>
      </c>
      <c r="C31" s="24">
        <v>0</v>
      </c>
      <c r="D31" s="24">
        <v>0</v>
      </c>
      <c r="E31" s="24">
        <v>0.2</v>
      </c>
      <c r="F31" s="24">
        <v>7.6628352490421463</v>
      </c>
      <c r="G31" s="24">
        <v>0.4</v>
      </c>
      <c r="H31" s="30">
        <v>17.316017316017316</v>
      </c>
      <c r="I31" s="24">
        <v>0.42</v>
      </c>
      <c r="J31" s="24">
        <v>12.688821752265861</v>
      </c>
    </row>
    <row r="32" spans="1:10" s="25" customFormat="1" ht="15.75" customHeight="1" x14ac:dyDescent="0.2">
      <c r="A32" s="22">
        <v>26</v>
      </c>
      <c r="B32" s="23" t="s">
        <v>34</v>
      </c>
      <c r="C32" s="24">
        <v>0</v>
      </c>
      <c r="D32" s="24">
        <v>0</v>
      </c>
      <c r="E32" s="24">
        <v>27.33</v>
      </c>
      <c r="F32" s="24">
        <v>1.4213572843910733</v>
      </c>
      <c r="G32" s="24">
        <v>50.28</v>
      </c>
      <c r="H32" s="30">
        <v>2.0304076564298263</v>
      </c>
      <c r="I32" s="24">
        <v>43.18</v>
      </c>
      <c r="J32" s="24">
        <v>1.7054049250577619</v>
      </c>
    </row>
    <row r="33" spans="1:10" s="25" customFormat="1" ht="15.75" customHeight="1" x14ac:dyDescent="0.2">
      <c r="A33" s="22">
        <v>27</v>
      </c>
      <c r="B33" s="23" t="s">
        <v>35</v>
      </c>
      <c r="C33" s="24">
        <v>0</v>
      </c>
      <c r="D33" s="24">
        <v>0</v>
      </c>
      <c r="E33" s="24">
        <v>0.01</v>
      </c>
      <c r="F33" s="24">
        <v>0.17889087656529518</v>
      </c>
      <c r="G33" s="24">
        <v>0</v>
      </c>
      <c r="H33" s="30">
        <v>0</v>
      </c>
      <c r="I33" s="24">
        <v>0.2</v>
      </c>
      <c r="J33" s="24">
        <v>1.0209290454313427</v>
      </c>
    </row>
    <row r="34" spans="1:10" s="25" customFormat="1" ht="15.75" customHeight="1" x14ac:dyDescent="0.2">
      <c r="A34" s="22">
        <v>28</v>
      </c>
      <c r="B34" s="23" t="s">
        <v>36</v>
      </c>
      <c r="C34" s="24">
        <v>4.93</v>
      </c>
      <c r="D34" s="24">
        <v>3.4269428611149726</v>
      </c>
      <c r="E34" s="24">
        <v>13.07</v>
      </c>
      <c r="F34" s="24">
        <v>11.939344112542249</v>
      </c>
      <c r="G34" s="24">
        <v>2.37</v>
      </c>
      <c r="H34" s="30">
        <v>1.4902848519147331</v>
      </c>
      <c r="I34" s="24">
        <v>4.8600000000000003</v>
      </c>
      <c r="J34" s="24">
        <v>1.617358314752571</v>
      </c>
    </row>
    <row r="35" spans="1:10" s="25" customFormat="1" ht="15.75" customHeight="1" x14ac:dyDescent="0.2">
      <c r="A35" s="22">
        <v>29</v>
      </c>
      <c r="B35" s="23" t="s">
        <v>37</v>
      </c>
      <c r="C35" s="24">
        <v>0</v>
      </c>
      <c r="D35" s="24">
        <v>0</v>
      </c>
      <c r="E35" s="24">
        <v>0</v>
      </c>
      <c r="F35" s="24">
        <v>0</v>
      </c>
      <c r="G35" s="24">
        <v>0.15</v>
      </c>
      <c r="H35" s="30">
        <v>0.5703422053231938</v>
      </c>
      <c r="I35" s="24">
        <v>0.09</v>
      </c>
      <c r="J35" s="24">
        <v>0.38151759220008474</v>
      </c>
    </row>
    <row r="36" spans="1:10" s="25" customFormat="1" ht="15.75" customHeight="1" x14ac:dyDescent="0.2">
      <c r="A36" s="22">
        <v>30</v>
      </c>
      <c r="B36" s="23" t="s">
        <v>38</v>
      </c>
      <c r="C36" s="24">
        <v>0.34</v>
      </c>
      <c r="D36" s="24">
        <v>3.1805425631431246</v>
      </c>
      <c r="E36" s="24">
        <v>0.28999999999999998</v>
      </c>
      <c r="F36" s="24">
        <v>2.5305410122164047</v>
      </c>
      <c r="G36" s="24">
        <v>0.25</v>
      </c>
      <c r="H36" s="30">
        <v>2.5075225677031092</v>
      </c>
      <c r="I36" s="24">
        <v>0.19</v>
      </c>
      <c r="J36" s="24">
        <v>1.6964285714285716</v>
      </c>
    </row>
    <row r="37" spans="1:10" s="25" customFormat="1" ht="15.75" customHeight="1" x14ac:dyDescent="0.2">
      <c r="A37" s="22">
        <v>31</v>
      </c>
      <c r="B37" s="23" t="s">
        <v>39</v>
      </c>
      <c r="C37" s="24">
        <v>2</v>
      </c>
      <c r="D37" s="24">
        <v>0.49875311720698251</v>
      </c>
      <c r="E37" s="24">
        <v>7</v>
      </c>
      <c r="F37" s="24">
        <v>1.0852713178294573</v>
      </c>
      <c r="G37" s="24">
        <v>31.14</v>
      </c>
      <c r="H37" s="30">
        <v>3.3571228357661873</v>
      </c>
      <c r="I37" s="24">
        <v>21.99</v>
      </c>
      <c r="J37" s="24">
        <v>2.1725599454637066</v>
      </c>
    </row>
    <row r="38" spans="1:10" s="27" customFormat="1" ht="15.75" customHeight="1" x14ac:dyDescent="0.25">
      <c r="A38" s="42" t="s">
        <v>40</v>
      </c>
      <c r="B38" s="43"/>
      <c r="C38" s="26">
        <v>357.93999999999994</v>
      </c>
      <c r="D38" s="26">
        <v>2.2871448580454543</v>
      </c>
      <c r="E38" s="26">
        <v>625.52000000000021</v>
      </c>
      <c r="F38" s="26">
        <v>3.1257620519134757</v>
      </c>
      <c r="G38" s="26">
        <v>608.27999999999986</v>
      </c>
      <c r="H38" s="26">
        <v>2.4818030486013636</v>
      </c>
      <c r="I38" s="26">
        <v>641.83000000000015</v>
      </c>
      <c r="J38" s="26">
        <v>2.0428240961769339</v>
      </c>
    </row>
    <row r="39" spans="1:10" s="25" customFormat="1" ht="15.75" customHeight="1" x14ac:dyDescent="0.2">
      <c r="A39" s="22">
        <v>32</v>
      </c>
      <c r="B39" s="23" t="s">
        <v>41</v>
      </c>
      <c r="C39" s="24">
        <v>207.18</v>
      </c>
      <c r="D39" s="24">
        <v>8.4779886567310765</v>
      </c>
      <c r="E39" s="24">
        <v>164.99</v>
      </c>
      <c r="F39" s="24">
        <v>5.8762563485222996</v>
      </c>
      <c r="G39" s="24">
        <v>230.83</v>
      </c>
      <c r="H39" s="30">
        <v>6.6474487827073601</v>
      </c>
      <c r="I39" s="24">
        <v>224.62</v>
      </c>
      <c r="J39" s="24">
        <v>3.43747369709769</v>
      </c>
    </row>
    <row r="40" spans="1:10" s="27" customFormat="1" ht="15.75" customHeight="1" x14ac:dyDescent="0.25">
      <c r="A40" s="42" t="s">
        <v>42</v>
      </c>
      <c r="B40" s="43"/>
      <c r="C40" s="26">
        <v>207.18</v>
      </c>
      <c r="D40" s="26">
        <v>8.4779886567310765</v>
      </c>
      <c r="E40" s="26">
        <v>164.99</v>
      </c>
      <c r="F40" s="26">
        <v>5.8762563485222996</v>
      </c>
      <c r="G40" s="26">
        <v>230.83</v>
      </c>
      <c r="H40" s="26">
        <v>6.6474487827073601</v>
      </c>
      <c r="I40" s="26">
        <v>224.62</v>
      </c>
      <c r="J40" s="26">
        <v>3.43747369709769</v>
      </c>
    </row>
    <row r="41" spans="1:10" s="25" customFormat="1" ht="15.75" customHeight="1" x14ac:dyDescent="0.2">
      <c r="A41" s="22">
        <v>33</v>
      </c>
      <c r="B41" s="23" t="s">
        <v>43</v>
      </c>
      <c r="C41" s="24">
        <v>106.12</v>
      </c>
      <c r="D41" s="24">
        <v>3.7522629554197788</v>
      </c>
      <c r="E41" s="24">
        <v>106.89</v>
      </c>
      <c r="F41" s="24">
        <v>3.7151864197058857</v>
      </c>
      <c r="G41" s="24">
        <v>107.16</v>
      </c>
      <c r="H41" s="30">
        <v>2.7667473935876319</v>
      </c>
      <c r="I41" s="24">
        <v>168.07</v>
      </c>
      <c r="J41" s="24">
        <v>3.5284509833560067</v>
      </c>
    </row>
    <row r="42" spans="1:10" s="27" customFormat="1" ht="15.75" customHeight="1" x14ac:dyDescent="0.25">
      <c r="A42" s="42" t="s">
        <v>44</v>
      </c>
      <c r="B42" s="43"/>
      <c r="C42" s="26">
        <v>106.12</v>
      </c>
      <c r="D42" s="26">
        <v>3.7522629554197788</v>
      </c>
      <c r="E42" s="26">
        <v>106.89</v>
      </c>
      <c r="F42" s="26">
        <v>3.7151864197058857</v>
      </c>
      <c r="G42" s="26">
        <v>107.16</v>
      </c>
      <c r="H42" s="26">
        <v>2.7667473935876319</v>
      </c>
      <c r="I42" s="26">
        <v>168.07</v>
      </c>
      <c r="J42" s="26">
        <v>3.5284509833560067</v>
      </c>
    </row>
    <row r="43" spans="1:10" s="25" customFormat="1" ht="15.75" customHeight="1" x14ac:dyDescent="0.2">
      <c r="A43" s="22">
        <v>34</v>
      </c>
      <c r="B43" s="23" t="s">
        <v>45</v>
      </c>
      <c r="C43" s="24">
        <v>21.73</v>
      </c>
      <c r="D43" s="24">
        <v>4.264128728414442</v>
      </c>
      <c r="E43" s="24">
        <v>13.87</v>
      </c>
      <c r="F43" s="24">
        <v>1.6961796213862936</v>
      </c>
      <c r="G43" s="24">
        <v>12.75</v>
      </c>
      <c r="H43" s="30">
        <v>1.4061362683900567</v>
      </c>
      <c r="I43" s="24">
        <v>23.25</v>
      </c>
      <c r="J43" s="24">
        <v>1.9456718216509339</v>
      </c>
    </row>
    <row r="44" spans="1:10" s="25" customFormat="1" ht="15.75" customHeight="1" x14ac:dyDescent="0.2">
      <c r="A44" s="22">
        <v>35</v>
      </c>
      <c r="B44" s="23" t="s">
        <v>46</v>
      </c>
      <c r="C44" s="24">
        <v>0</v>
      </c>
      <c r="D44" s="24">
        <v>0</v>
      </c>
      <c r="E44" s="24">
        <v>18.96</v>
      </c>
      <c r="F44" s="24">
        <v>13.688542343513104</v>
      </c>
      <c r="G44" s="24">
        <v>7.97</v>
      </c>
      <c r="H44" s="30">
        <v>4.4050185154479626</v>
      </c>
      <c r="I44" s="24">
        <v>10.25</v>
      </c>
      <c r="J44" s="24">
        <v>4.5787545787545785</v>
      </c>
    </row>
    <row r="45" spans="1:10" s="25" customFormat="1" ht="15.75" customHeight="1" x14ac:dyDescent="0.2">
      <c r="A45" s="22">
        <v>36</v>
      </c>
      <c r="B45" s="23" t="s">
        <v>47</v>
      </c>
      <c r="C45" s="24">
        <v>27.55</v>
      </c>
      <c r="D45" s="24">
        <v>9.3943940530587202</v>
      </c>
      <c r="E45" s="24">
        <v>52.81</v>
      </c>
      <c r="F45" s="24">
        <v>10.621480289621884</v>
      </c>
      <c r="G45" s="24">
        <v>67.400000000000006</v>
      </c>
      <c r="H45" s="30">
        <v>14.476255933331903</v>
      </c>
      <c r="I45" s="24">
        <v>40.68</v>
      </c>
      <c r="J45" s="24">
        <v>9.0289645988236593</v>
      </c>
    </row>
    <row r="46" spans="1:10" s="25" customFormat="1" ht="15.75" customHeight="1" x14ac:dyDescent="0.2">
      <c r="A46" s="22">
        <v>37</v>
      </c>
      <c r="B46" s="23" t="s">
        <v>48</v>
      </c>
      <c r="C46" s="24">
        <v>0.28999999999999998</v>
      </c>
      <c r="D46" s="24">
        <v>2.4227234753550544</v>
      </c>
      <c r="E46" s="24">
        <v>0</v>
      </c>
      <c r="F46" s="24">
        <v>0</v>
      </c>
      <c r="G46" s="24">
        <v>1.59</v>
      </c>
      <c r="H46" s="30">
        <v>3.5459411239964314</v>
      </c>
      <c r="I46" s="24">
        <v>1.53</v>
      </c>
      <c r="J46" s="24">
        <v>3.9750584567420111</v>
      </c>
    </row>
    <row r="47" spans="1:10" s="25" customFormat="1" ht="15.75" customHeight="1" x14ac:dyDescent="0.2">
      <c r="A47" s="22">
        <v>38</v>
      </c>
      <c r="B47" s="23" t="s">
        <v>49</v>
      </c>
      <c r="C47" s="24">
        <v>0</v>
      </c>
      <c r="D47" s="24">
        <v>0</v>
      </c>
      <c r="E47" s="24">
        <v>4.53</v>
      </c>
      <c r="F47" s="24">
        <v>1.6594014432763105</v>
      </c>
      <c r="G47" s="24">
        <v>15.52</v>
      </c>
      <c r="H47" s="30">
        <v>4.3522153673583839</v>
      </c>
      <c r="I47" s="24">
        <v>12.89</v>
      </c>
      <c r="J47" s="24">
        <v>3.4989142236699244</v>
      </c>
    </row>
    <row r="48" spans="1:10" s="25" customFormat="1" ht="15.75" customHeight="1" x14ac:dyDescent="0.2">
      <c r="A48" s="22">
        <v>39</v>
      </c>
      <c r="B48" s="23" t="s">
        <v>50</v>
      </c>
      <c r="C48" s="24">
        <v>0.87</v>
      </c>
      <c r="D48" s="24">
        <v>2.5423728813559325</v>
      </c>
      <c r="E48" s="24">
        <v>3.34</v>
      </c>
      <c r="F48" s="24">
        <v>5.4934210526315788</v>
      </c>
      <c r="G48" s="24">
        <v>1.99</v>
      </c>
      <c r="H48" s="30">
        <v>2.1269773407439074</v>
      </c>
      <c r="I48" s="24">
        <v>5.22</v>
      </c>
      <c r="J48" s="24">
        <v>4.6980469804698046</v>
      </c>
    </row>
    <row r="49" spans="1:10" s="25" customFormat="1" ht="15.75" customHeight="1" x14ac:dyDescent="0.2">
      <c r="A49" s="22">
        <v>40</v>
      </c>
      <c r="B49" s="23" t="s">
        <v>51</v>
      </c>
      <c r="C49" s="24">
        <v>1.68</v>
      </c>
      <c r="D49" s="24">
        <v>2.3089609675645955</v>
      </c>
      <c r="E49" s="24">
        <v>3.91</v>
      </c>
      <c r="F49" s="24">
        <v>5.9567336989640465</v>
      </c>
      <c r="G49" s="24">
        <v>0.89</v>
      </c>
      <c r="H49" s="30">
        <v>1.1152882205513783</v>
      </c>
      <c r="I49" s="24">
        <v>0.67</v>
      </c>
      <c r="J49" s="24">
        <v>0.63809523809523816</v>
      </c>
    </row>
    <row r="50" spans="1:10" s="25" customFormat="1" ht="15.75" customHeight="1" x14ac:dyDescent="0.2">
      <c r="A50" s="22">
        <v>41</v>
      </c>
      <c r="B50" s="23" t="s">
        <v>52</v>
      </c>
      <c r="C50" s="24">
        <v>1.44</v>
      </c>
      <c r="D50" s="24">
        <v>1.5834616230481637</v>
      </c>
      <c r="E50" s="24">
        <v>6.17</v>
      </c>
      <c r="F50" s="24">
        <v>5.634703196347032</v>
      </c>
      <c r="G50" s="24">
        <v>6.66</v>
      </c>
      <c r="H50" s="30">
        <v>4.8320394689109776</v>
      </c>
      <c r="I50" s="24">
        <v>7.43</v>
      </c>
      <c r="J50" s="24">
        <v>4.6080377077648222</v>
      </c>
    </row>
    <row r="51" spans="1:10" s="27" customFormat="1" ht="15.75" customHeight="1" x14ac:dyDescent="0.25">
      <c r="A51" s="42" t="s">
        <v>53</v>
      </c>
      <c r="B51" s="43"/>
      <c r="C51" s="26">
        <v>53.559999999999995</v>
      </c>
      <c r="D51" s="26">
        <v>3.8567889855406414</v>
      </c>
      <c r="E51" s="26">
        <v>103.59</v>
      </c>
      <c r="F51" s="26">
        <v>5.159327031307587</v>
      </c>
      <c r="G51" s="26">
        <v>114.77</v>
      </c>
      <c r="H51" s="26">
        <v>5.0651179006924432</v>
      </c>
      <c r="I51" s="26">
        <v>101.92000000000002</v>
      </c>
      <c r="J51" s="26">
        <v>3.8408055441455224</v>
      </c>
    </row>
    <row r="52" spans="1:10" s="25" customFormat="1" ht="15.75" customHeight="1" x14ac:dyDescent="0.2">
      <c r="A52" s="22">
        <v>42</v>
      </c>
      <c r="B52" s="23" t="s">
        <v>54</v>
      </c>
      <c r="C52" s="24">
        <v>0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</row>
    <row r="53" spans="1:10" s="25" customFormat="1" ht="15.75" customHeight="1" x14ac:dyDescent="0.2">
      <c r="A53" s="22">
        <v>43</v>
      </c>
      <c r="B53" s="23" t="s">
        <v>55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</row>
    <row r="54" spans="1:10" s="25" customFormat="1" ht="15.75" customHeight="1" x14ac:dyDescent="0.2">
      <c r="A54" s="22">
        <v>44</v>
      </c>
      <c r="B54" s="23" t="s">
        <v>56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</row>
    <row r="55" spans="1:10" s="25" customFormat="1" ht="15.75" customHeight="1" x14ac:dyDescent="0.2">
      <c r="A55" s="22">
        <v>45</v>
      </c>
      <c r="B55" s="23" t="s">
        <v>57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</row>
    <row r="56" spans="1:10" s="25" customFormat="1" ht="15.75" customHeight="1" x14ac:dyDescent="0.2">
      <c r="A56" s="22">
        <v>46</v>
      </c>
      <c r="B56" s="23" t="s">
        <v>58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</row>
    <row r="57" spans="1:10" s="25" customFormat="1" ht="15.75" customHeight="1" x14ac:dyDescent="0.2">
      <c r="A57" s="22">
        <v>47</v>
      </c>
      <c r="B57" s="23" t="s">
        <v>59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</row>
    <row r="58" spans="1:10" s="27" customFormat="1" ht="15.75" customHeight="1" x14ac:dyDescent="0.25">
      <c r="A58" s="42" t="s">
        <v>60</v>
      </c>
      <c r="B58" s="43"/>
      <c r="C58" s="26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</row>
    <row r="59" spans="1:10" s="27" customFormat="1" ht="15.75" customHeight="1" x14ac:dyDescent="0.25">
      <c r="A59" s="42" t="s">
        <v>61</v>
      </c>
      <c r="B59" s="43"/>
      <c r="C59" s="26">
        <v>3037.6099999999997</v>
      </c>
      <c r="D59" s="26">
        <v>5.7086397015640635</v>
      </c>
      <c r="E59" s="26">
        <v>3770.6300000000006</v>
      </c>
      <c r="F59" s="26">
        <v>5.9930768481301318</v>
      </c>
      <c r="G59" s="26">
        <v>3983.9099999999989</v>
      </c>
      <c r="H59" s="26">
        <v>5.5621601494333746</v>
      </c>
      <c r="I59" s="26">
        <v>4102.6500000000005</v>
      </c>
      <c r="J59" s="26">
        <v>4.7653866123376316</v>
      </c>
    </row>
  </sheetData>
  <sheetProtection selectLockedCells="1" selectUnlockedCells="1"/>
  <mergeCells count="16">
    <mergeCell ref="B3:B5"/>
    <mergeCell ref="A3:A5"/>
    <mergeCell ref="A58:B58"/>
    <mergeCell ref="A59:B59"/>
    <mergeCell ref="A18:B18"/>
    <mergeCell ref="A38:B38"/>
    <mergeCell ref="A40:B40"/>
    <mergeCell ref="A42:B42"/>
    <mergeCell ref="A51:B51"/>
    <mergeCell ref="K3:K5"/>
    <mergeCell ref="C1:J1"/>
    <mergeCell ref="C3:J3"/>
    <mergeCell ref="C4:D4"/>
    <mergeCell ref="E4:F4"/>
    <mergeCell ref="G4:H4"/>
    <mergeCell ref="I4:J4"/>
  </mergeCells>
  <printOptions horizontalCentered="1" verticalCentered="1"/>
  <pageMargins left="0.31496062992125984" right="0.31496062992125984" top="0.35433070866141736" bottom="0.35433070866141736" header="0.51181102362204722" footer="0.51181102362204722"/>
  <pageSetup paperSize="9" scale="55" firstPageNumber="0" orientation="landscape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1"/>
  <sheetViews>
    <sheetView view="pageBreakPreview" zoomScale="90" zoomScaleNormal="100" zoomScaleSheetLayoutView="90" workbookViewId="0">
      <selection activeCell="P9" sqref="P9"/>
    </sheetView>
  </sheetViews>
  <sheetFormatPr defaultColWidth="9.140625" defaultRowHeight="12.75" x14ac:dyDescent="0.2"/>
  <cols>
    <col min="1" max="1" width="5.7109375" style="1" customWidth="1"/>
    <col min="2" max="2" width="35" style="1" customWidth="1"/>
    <col min="3" max="3" width="15.85546875" style="3" customWidth="1"/>
    <col min="4" max="4" width="18.28515625" style="3" customWidth="1"/>
    <col min="5" max="5" width="15.85546875" style="3" customWidth="1"/>
    <col min="6" max="6" width="17.85546875" style="3" customWidth="1"/>
    <col min="7" max="7" width="15.85546875" style="3" customWidth="1"/>
    <col min="8" max="8" width="17.85546875" style="4" customWidth="1"/>
    <col min="9" max="9" width="15.85546875" style="4" customWidth="1"/>
    <col min="10" max="10" width="18.7109375" style="3" customWidth="1"/>
    <col min="11" max="11" width="6.5703125" style="3" customWidth="1"/>
    <col min="12" max="203" width="9.140625" style="1" customWidth="1"/>
    <col min="204" max="16384" width="9.140625" style="1"/>
  </cols>
  <sheetData>
    <row r="1" spans="1:11" s="18" customFormat="1" ht="26.25" customHeight="1" x14ac:dyDescent="0.25">
      <c r="A1" s="18" t="s">
        <v>75</v>
      </c>
      <c r="C1" s="19" t="s">
        <v>65</v>
      </c>
      <c r="D1" s="19"/>
      <c r="E1" s="19"/>
      <c r="F1" s="19"/>
      <c r="G1" s="19"/>
      <c r="H1" s="19"/>
      <c r="I1" s="19"/>
    </row>
    <row r="2" spans="1:11" s="12" customFormat="1" ht="16.350000000000001" customHeight="1" x14ac:dyDescent="0.25">
      <c r="A2" s="21"/>
      <c r="B2" s="21"/>
      <c r="C2" s="21" t="s">
        <v>2</v>
      </c>
      <c r="D2" s="21"/>
      <c r="E2" s="21"/>
      <c r="F2" s="21"/>
      <c r="G2" s="21"/>
      <c r="H2" s="21"/>
      <c r="I2" s="21"/>
      <c r="J2" s="21" t="s">
        <v>86</v>
      </c>
      <c r="K2" s="13"/>
    </row>
    <row r="3" spans="1:11" s="6" customFormat="1" ht="21" customHeight="1" x14ac:dyDescent="0.25">
      <c r="A3" s="49" t="s">
        <v>3</v>
      </c>
      <c r="B3" s="49" t="s">
        <v>4</v>
      </c>
      <c r="C3" s="47" t="s">
        <v>76</v>
      </c>
      <c r="D3" s="47"/>
      <c r="E3" s="47"/>
      <c r="F3" s="47"/>
      <c r="G3" s="47"/>
      <c r="H3" s="47"/>
      <c r="I3" s="47"/>
      <c r="J3" s="47"/>
      <c r="K3" s="44"/>
    </row>
    <row r="4" spans="1:11" s="7" customFormat="1" ht="25.5" customHeight="1" x14ac:dyDescent="0.25">
      <c r="A4" s="50"/>
      <c r="B4" s="50"/>
      <c r="C4" s="48" t="s">
        <v>82</v>
      </c>
      <c r="D4" s="48"/>
      <c r="E4" s="48" t="s">
        <v>83</v>
      </c>
      <c r="F4" s="48"/>
      <c r="G4" s="48" t="s">
        <v>84</v>
      </c>
      <c r="H4" s="48"/>
      <c r="I4" s="48" t="s">
        <v>85</v>
      </c>
      <c r="J4" s="48"/>
      <c r="K4" s="44"/>
    </row>
    <row r="5" spans="1:11" s="7" customFormat="1" ht="55.5" customHeight="1" x14ac:dyDescent="0.25">
      <c r="A5" s="51"/>
      <c r="B5" s="51"/>
      <c r="C5" s="17" t="s">
        <v>6</v>
      </c>
      <c r="D5" s="17" t="s">
        <v>77</v>
      </c>
      <c r="E5" s="17" t="s">
        <v>6</v>
      </c>
      <c r="F5" s="17" t="s">
        <v>77</v>
      </c>
      <c r="G5" s="17" t="s">
        <v>6</v>
      </c>
      <c r="H5" s="17" t="s">
        <v>77</v>
      </c>
      <c r="I5" s="17" t="s">
        <v>6</v>
      </c>
      <c r="J5" s="17" t="s">
        <v>77</v>
      </c>
      <c r="K5" s="44"/>
    </row>
    <row r="6" spans="1:11" s="25" customFormat="1" ht="15.75" customHeight="1" x14ac:dyDescent="0.2">
      <c r="A6" s="22">
        <v>1</v>
      </c>
      <c r="B6" s="23" t="s">
        <v>8</v>
      </c>
      <c r="C6" s="24">
        <v>37.9</v>
      </c>
      <c r="D6" s="24">
        <v>0.96209009631054943</v>
      </c>
      <c r="E6" s="24">
        <v>53.06</v>
      </c>
      <c r="F6" s="24">
        <v>1.0156928955095883</v>
      </c>
      <c r="G6" s="24">
        <v>56.73</v>
      </c>
      <c r="H6" s="30">
        <v>0.78539467709244759</v>
      </c>
      <c r="I6" s="24">
        <v>80.87</v>
      </c>
      <c r="J6" s="24">
        <v>1.18473310176809</v>
      </c>
    </row>
    <row r="7" spans="1:11" s="25" customFormat="1" ht="15.75" customHeight="1" x14ac:dyDescent="0.2">
      <c r="A7" s="22">
        <v>2</v>
      </c>
      <c r="B7" s="23" t="s">
        <v>9</v>
      </c>
      <c r="C7" s="24">
        <v>295.33999999999997</v>
      </c>
      <c r="D7" s="24">
        <v>25.087066578325938</v>
      </c>
      <c r="E7" s="24">
        <v>345.43</v>
      </c>
      <c r="F7" s="24">
        <v>10.744156389480723</v>
      </c>
      <c r="G7" s="24">
        <v>317.37</v>
      </c>
      <c r="H7" s="30">
        <v>9.5182254959002393</v>
      </c>
      <c r="I7" s="24">
        <v>304.7</v>
      </c>
      <c r="J7" s="24">
        <v>8.3385557632364637</v>
      </c>
    </row>
    <row r="8" spans="1:11" s="25" customFormat="1" ht="15.75" customHeight="1" x14ac:dyDescent="0.2">
      <c r="A8" s="22">
        <v>3</v>
      </c>
      <c r="B8" s="23" t="s">
        <v>10</v>
      </c>
      <c r="C8" s="24">
        <v>1.65</v>
      </c>
      <c r="D8" s="24">
        <v>0</v>
      </c>
      <c r="E8" s="24">
        <v>0</v>
      </c>
      <c r="F8" s="24">
        <v>0</v>
      </c>
      <c r="G8" s="24">
        <v>1.25</v>
      </c>
      <c r="H8" s="30">
        <v>0.15438197806540857</v>
      </c>
      <c r="I8" s="24">
        <v>3.61</v>
      </c>
      <c r="J8" s="24">
        <v>0.32328261706681471</v>
      </c>
    </row>
    <row r="9" spans="1:11" s="25" customFormat="1" ht="15.75" customHeight="1" x14ac:dyDescent="0.2">
      <c r="A9" s="22">
        <v>4</v>
      </c>
      <c r="B9" s="23" t="s">
        <v>11</v>
      </c>
      <c r="C9" s="24">
        <v>221.51</v>
      </c>
      <c r="D9" s="24">
        <v>5.6404628280996949</v>
      </c>
      <c r="E9" s="24">
        <v>58.48</v>
      </c>
      <c r="F9" s="24">
        <v>1.6574836178944743</v>
      </c>
      <c r="G9" s="24">
        <v>50.38</v>
      </c>
      <c r="H9" s="30">
        <v>1.4932185706833594</v>
      </c>
      <c r="I9" s="24">
        <v>52.11</v>
      </c>
      <c r="J9" s="24">
        <v>1.3440076756224191</v>
      </c>
    </row>
    <row r="10" spans="1:11" s="25" customFormat="1" ht="15.75" customHeight="1" x14ac:dyDescent="0.2">
      <c r="A10" s="22">
        <v>5</v>
      </c>
      <c r="B10" s="23" t="s">
        <v>12</v>
      </c>
      <c r="C10" s="24">
        <v>734.81</v>
      </c>
      <c r="D10" s="24">
        <v>43.772040602363703</v>
      </c>
      <c r="E10" s="24">
        <v>702.44</v>
      </c>
      <c r="F10" s="24">
        <v>41.640632873123053</v>
      </c>
      <c r="G10" s="24">
        <v>358.45</v>
      </c>
      <c r="H10" s="30">
        <v>19.212730946727483</v>
      </c>
      <c r="I10" s="24">
        <v>326.44</v>
      </c>
      <c r="J10" s="24">
        <v>15.384542879629763</v>
      </c>
    </row>
    <row r="11" spans="1:11" s="25" customFormat="1" ht="15.75" customHeight="1" x14ac:dyDescent="0.2">
      <c r="A11" s="22">
        <v>6</v>
      </c>
      <c r="B11" s="23" t="s">
        <v>13</v>
      </c>
      <c r="C11" s="24">
        <v>168.49</v>
      </c>
      <c r="D11" s="24">
        <v>8.2759467557345641</v>
      </c>
      <c r="E11" s="24">
        <v>100.94</v>
      </c>
      <c r="F11" s="24">
        <v>3.4342210911664242</v>
      </c>
      <c r="G11" s="24">
        <v>218.58</v>
      </c>
      <c r="H11" s="30">
        <v>6.0971731744464348</v>
      </c>
      <c r="I11" s="24">
        <v>204</v>
      </c>
      <c r="J11" s="24">
        <v>4.0943794606658592</v>
      </c>
    </row>
    <row r="12" spans="1:11" s="25" customFormat="1" ht="15.75" customHeight="1" x14ac:dyDescent="0.2">
      <c r="A12" s="22">
        <v>7</v>
      </c>
      <c r="B12" s="23" t="s">
        <v>14</v>
      </c>
      <c r="C12" s="24">
        <v>0</v>
      </c>
      <c r="D12" s="24">
        <v>0</v>
      </c>
      <c r="E12" s="24">
        <v>2.2799999999999998</v>
      </c>
      <c r="F12" s="24">
        <v>0.76772846656340488</v>
      </c>
      <c r="G12" s="24">
        <v>22.9</v>
      </c>
      <c r="H12" s="30">
        <v>3.9041854914329557</v>
      </c>
      <c r="I12" s="24">
        <v>12.42</v>
      </c>
      <c r="J12" s="24">
        <v>1.6819696107906073</v>
      </c>
    </row>
    <row r="13" spans="1:11" s="25" customFormat="1" ht="15.75" customHeight="1" x14ac:dyDescent="0.2">
      <c r="A13" s="22">
        <v>8</v>
      </c>
      <c r="B13" s="23" t="s">
        <v>15</v>
      </c>
      <c r="C13" s="24">
        <v>0.62</v>
      </c>
      <c r="D13" s="24">
        <v>1.0046994004213254</v>
      </c>
      <c r="E13" s="24">
        <v>0.49</v>
      </c>
      <c r="F13" s="24">
        <v>0.98</v>
      </c>
      <c r="G13" s="24">
        <v>0.48</v>
      </c>
      <c r="H13" s="30">
        <v>0.77506862586791536</v>
      </c>
      <c r="I13" s="24">
        <v>0.46</v>
      </c>
      <c r="J13" s="24">
        <v>0.66685995940852416</v>
      </c>
    </row>
    <row r="14" spans="1:11" s="25" customFormat="1" ht="15.75" customHeight="1" x14ac:dyDescent="0.2">
      <c r="A14" s="22">
        <v>9</v>
      </c>
      <c r="B14" s="23" t="s">
        <v>16</v>
      </c>
      <c r="C14" s="24">
        <v>778.14</v>
      </c>
      <c r="D14" s="24">
        <v>33.284855121437914</v>
      </c>
      <c r="E14" s="24">
        <v>837.34</v>
      </c>
      <c r="F14" s="24">
        <v>13.096472582867635</v>
      </c>
      <c r="G14" s="24">
        <v>737.62</v>
      </c>
      <c r="H14" s="30">
        <v>8.6793527374049262</v>
      </c>
      <c r="I14" s="24">
        <v>653.83000000000004</v>
      </c>
      <c r="J14" s="24">
        <v>7.762003069993721</v>
      </c>
    </row>
    <row r="15" spans="1:11" s="25" customFormat="1" ht="15.75" customHeight="1" x14ac:dyDescent="0.2">
      <c r="A15" s="22">
        <v>10</v>
      </c>
      <c r="B15" s="23" t="s">
        <v>17</v>
      </c>
      <c r="C15" s="24">
        <v>28.26</v>
      </c>
      <c r="D15" s="24">
        <v>0.81871277261455022</v>
      </c>
      <c r="E15" s="24">
        <v>166.15</v>
      </c>
      <c r="F15" s="24">
        <v>0.58947453569345487</v>
      </c>
      <c r="G15" s="24">
        <v>279.95</v>
      </c>
      <c r="H15" s="30">
        <v>0.8127185296921684</v>
      </c>
      <c r="I15" s="24">
        <v>275.38</v>
      </c>
      <c r="J15" s="24">
        <v>0.72214908715194548</v>
      </c>
    </row>
    <row r="16" spans="1:11" s="25" customFormat="1" ht="15.75" customHeight="1" x14ac:dyDescent="0.2">
      <c r="A16" s="22">
        <v>11</v>
      </c>
      <c r="B16" s="23" t="s">
        <v>18</v>
      </c>
      <c r="C16" s="24">
        <v>0</v>
      </c>
      <c r="D16" s="24">
        <v>0</v>
      </c>
      <c r="E16" s="24">
        <v>76.760000000000005</v>
      </c>
      <c r="F16" s="24">
        <v>3.0366446579818738</v>
      </c>
      <c r="G16" s="24">
        <v>13.01</v>
      </c>
      <c r="H16" s="30">
        <v>0.50352779078633159</v>
      </c>
      <c r="I16" s="24">
        <v>14.35</v>
      </c>
      <c r="J16" s="24">
        <v>0.38703865531712894</v>
      </c>
    </row>
    <row r="17" spans="1:10" s="25" customFormat="1" ht="15.75" customHeight="1" x14ac:dyDescent="0.2">
      <c r="A17" s="22">
        <v>12</v>
      </c>
      <c r="B17" s="23" t="s">
        <v>19</v>
      </c>
      <c r="C17" s="24">
        <v>0</v>
      </c>
      <c r="D17" s="24">
        <v>0</v>
      </c>
      <c r="E17" s="24">
        <v>436.04</v>
      </c>
      <c r="F17" s="24">
        <v>29.497439505354379</v>
      </c>
      <c r="G17" s="24">
        <v>387.32</v>
      </c>
      <c r="H17" s="30">
        <v>19.64047564716919</v>
      </c>
      <c r="I17" s="24">
        <v>387.7</v>
      </c>
      <c r="J17" s="24">
        <v>15.102233198424726</v>
      </c>
    </row>
    <row r="18" spans="1:10" s="27" customFormat="1" ht="15.75" customHeight="1" x14ac:dyDescent="0.25">
      <c r="A18" s="42" t="s">
        <v>20</v>
      </c>
      <c r="B18" s="43"/>
      <c r="C18" s="26">
        <v>2266.7199999999998</v>
      </c>
      <c r="D18" s="26">
        <v>12.180334202594672</v>
      </c>
      <c r="E18" s="26">
        <v>2779.4100000000003</v>
      </c>
      <c r="F18" s="26">
        <v>4.9634439755553856</v>
      </c>
      <c r="G18" s="26">
        <v>2444.0400000000004</v>
      </c>
      <c r="H18" s="26">
        <v>3.5762599342382808</v>
      </c>
      <c r="I18" s="26">
        <v>2315.87</v>
      </c>
      <c r="J18" s="26">
        <v>3.0385060417314218</v>
      </c>
    </row>
    <row r="19" spans="1:10" s="25" customFormat="1" ht="15.75" customHeight="1" x14ac:dyDescent="0.2">
      <c r="A19" s="22">
        <v>13</v>
      </c>
      <c r="B19" s="23" t="s">
        <v>21</v>
      </c>
      <c r="C19" s="24">
        <v>17.36</v>
      </c>
      <c r="D19" s="24">
        <v>0</v>
      </c>
      <c r="E19" s="24">
        <v>15.52</v>
      </c>
      <c r="F19" s="24">
        <v>0.61966477413378696</v>
      </c>
      <c r="G19" s="24">
        <v>33.799999999999997</v>
      </c>
      <c r="H19" s="30">
        <v>1.0895809626351096</v>
      </c>
      <c r="I19" s="24">
        <v>28.25</v>
      </c>
      <c r="J19" s="24">
        <v>0.78752449689032356</v>
      </c>
    </row>
    <row r="20" spans="1:10" s="25" customFormat="1" ht="15.75" customHeight="1" x14ac:dyDescent="0.2">
      <c r="A20" s="22">
        <v>14</v>
      </c>
      <c r="B20" s="23" t="s">
        <v>22</v>
      </c>
      <c r="C20" s="24">
        <v>0</v>
      </c>
      <c r="D20" s="24">
        <v>0</v>
      </c>
      <c r="E20" s="24">
        <v>23.12</v>
      </c>
      <c r="F20" s="24">
        <v>4.3005152433920504</v>
      </c>
      <c r="G20" s="24">
        <v>25.58</v>
      </c>
      <c r="H20" s="30">
        <v>4.0232777603019816</v>
      </c>
      <c r="I20" s="24">
        <v>27.12</v>
      </c>
      <c r="J20" s="24">
        <v>4.0246942894455655</v>
      </c>
    </row>
    <row r="21" spans="1:10" s="25" customFormat="1" ht="15.75" customHeight="1" x14ac:dyDescent="0.2">
      <c r="A21" s="22">
        <v>15</v>
      </c>
      <c r="B21" s="23" t="s">
        <v>23</v>
      </c>
      <c r="C21" s="24">
        <v>0</v>
      </c>
      <c r="D21" s="24">
        <v>0</v>
      </c>
      <c r="E21" s="24">
        <v>2.19</v>
      </c>
      <c r="F21" s="24">
        <v>13.984674329501914</v>
      </c>
      <c r="G21" s="24">
        <v>1.68</v>
      </c>
      <c r="H21" s="30">
        <v>6.0344827586206895</v>
      </c>
      <c r="I21" s="24">
        <v>5.26</v>
      </c>
      <c r="J21" s="24">
        <v>17.405691594970218</v>
      </c>
    </row>
    <row r="22" spans="1:10" s="25" customFormat="1" ht="15.75" customHeight="1" x14ac:dyDescent="0.2">
      <c r="A22" s="22">
        <v>16</v>
      </c>
      <c r="B22" s="23" t="s">
        <v>24</v>
      </c>
      <c r="C22" s="24">
        <v>2.1800000000000002</v>
      </c>
      <c r="D22" s="24">
        <v>4.0475306349795774</v>
      </c>
      <c r="E22" s="24">
        <v>3.42</v>
      </c>
      <c r="F22" s="24">
        <v>5.8955352525426648</v>
      </c>
      <c r="G22" s="24">
        <v>2.81</v>
      </c>
      <c r="H22" s="30">
        <v>3.8267737981751324</v>
      </c>
      <c r="I22" s="24">
        <v>3.12</v>
      </c>
      <c r="J22" s="24">
        <v>3.4918858421936214</v>
      </c>
    </row>
    <row r="23" spans="1:10" s="25" customFormat="1" ht="15.75" customHeight="1" x14ac:dyDescent="0.2">
      <c r="A23" s="22">
        <v>17</v>
      </c>
      <c r="B23" s="23" t="s">
        <v>25</v>
      </c>
      <c r="C23" s="24">
        <v>0</v>
      </c>
      <c r="D23" s="24">
        <v>0</v>
      </c>
      <c r="E23" s="24">
        <v>9.0299999999999994</v>
      </c>
      <c r="F23" s="24">
        <v>11.044520547945204</v>
      </c>
      <c r="G23" s="24">
        <v>2.42</v>
      </c>
      <c r="H23" s="30">
        <v>2.1952104499274308</v>
      </c>
      <c r="I23" s="24">
        <v>4.74</v>
      </c>
      <c r="J23" s="24">
        <v>1.5411125922554216</v>
      </c>
    </row>
    <row r="24" spans="1:10" s="25" customFormat="1" ht="15.75" customHeight="1" x14ac:dyDescent="0.2">
      <c r="A24" s="22">
        <v>18</v>
      </c>
      <c r="B24" s="23" t="s">
        <v>26</v>
      </c>
      <c r="C24" s="24">
        <v>90.13</v>
      </c>
      <c r="D24" s="24">
        <v>0</v>
      </c>
      <c r="E24" s="24">
        <v>23.98</v>
      </c>
      <c r="F24" s="24">
        <v>0.38274304502577688</v>
      </c>
      <c r="G24" s="24">
        <v>36.75</v>
      </c>
      <c r="H24" s="30">
        <v>0.45396094824104033</v>
      </c>
      <c r="I24" s="24">
        <v>57.95</v>
      </c>
      <c r="J24" s="24">
        <v>0.45872213233361725</v>
      </c>
    </row>
    <row r="25" spans="1:10" s="25" customFormat="1" ht="15.75" customHeight="1" x14ac:dyDescent="0.2">
      <c r="A25" s="22">
        <v>19</v>
      </c>
      <c r="B25" s="23" t="s">
        <v>27</v>
      </c>
      <c r="C25" s="24">
        <v>0</v>
      </c>
      <c r="D25" s="24">
        <v>0</v>
      </c>
      <c r="E25" s="24">
        <v>107.98</v>
      </c>
      <c r="F25" s="24">
        <v>2.9015182050248556</v>
      </c>
      <c r="G25" s="24">
        <v>138.37</v>
      </c>
      <c r="H25" s="30">
        <v>2.4307635552354436</v>
      </c>
      <c r="I25" s="24">
        <v>136.62</v>
      </c>
      <c r="J25" s="24">
        <v>2.3275187954553584</v>
      </c>
    </row>
    <row r="26" spans="1:10" s="25" customFormat="1" ht="15.75" customHeight="1" x14ac:dyDescent="0.2">
      <c r="A26" s="22">
        <v>20</v>
      </c>
      <c r="B26" s="23" t="s">
        <v>28</v>
      </c>
      <c r="C26" s="24">
        <v>87.93</v>
      </c>
      <c r="D26" s="24">
        <v>0</v>
      </c>
      <c r="E26" s="24">
        <v>51.02</v>
      </c>
      <c r="F26" s="24">
        <v>5.1083854818523156</v>
      </c>
      <c r="G26" s="24">
        <v>10.09</v>
      </c>
      <c r="H26" s="30">
        <v>0.29259776941323851</v>
      </c>
      <c r="I26" s="24">
        <v>14.63</v>
      </c>
      <c r="J26" s="24">
        <v>0.51594928673449592</v>
      </c>
    </row>
    <row r="27" spans="1:10" s="25" customFormat="1" ht="15.75" customHeight="1" x14ac:dyDescent="0.2">
      <c r="A27" s="22">
        <v>21</v>
      </c>
      <c r="B27" s="23" t="s">
        <v>29</v>
      </c>
      <c r="C27" s="24">
        <v>0</v>
      </c>
      <c r="D27" s="24">
        <v>0</v>
      </c>
      <c r="E27" s="24">
        <v>9.77</v>
      </c>
      <c r="F27" s="24">
        <v>1.5254184361728702</v>
      </c>
      <c r="G27" s="24">
        <v>10.72</v>
      </c>
      <c r="H27" s="30">
        <v>1.0396361273554255</v>
      </c>
      <c r="I27" s="24">
        <v>14.02</v>
      </c>
      <c r="J27" s="24">
        <v>1.1596840233260266</v>
      </c>
    </row>
    <row r="28" spans="1:10" s="25" customFormat="1" ht="15.75" customHeight="1" x14ac:dyDescent="0.2">
      <c r="A28" s="22">
        <v>22</v>
      </c>
      <c r="B28" s="23" t="s">
        <v>30</v>
      </c>
      <c r="C28" s="24">
        <v>0</v>
      </c>
      <c r="D28" s="24">
        <v>0</v>
      </c>
      <c r="E28" s="24">
        <v>0</v>
      </c>
      <c r="F28" s="24">
        <v>0</v>
      </c>
      <c r="G28" s="24">
        <v>35.909999999999997</v>
      </c>
      <c r="H28" s="30">
        <v>1.1712710786392249</v>
      </c>
      <c r="I28" s="24">
        <v>39.18</v>
      </c>
      <c r="J28" s="24">
        <v>1.2491750279773122</v>
      </c>
    </row>
    <row r="29" spans="1:10" s="25" customFormat="1" ht="15.75" customHeight="1" x14ac:dyDescent="0.2">
      <c r="A29" s="22">
        <v>23</v>
      </c>
      <c r="B29" s="23" t="s">
        <v>31</v>
      </c>
      <c r="C29" s="24">
        <v>1.92</v>
      </c>
      <c r="D29" s="24">
        <v>0</v>
      </c>
      <c r="E29" s="24">
        <v>7.0000000000000007E-2</v>
      </c>
      <c r="F29" s="24">
        <v>0.24330900243309003</v>
      </c>
      <c r="G29" s="24">
        <v>15.43</v>
      </c>
      <c r="H29" s="30">
        <v>100</v>
      </c>
      <c r="I29" s="24">
        <v>12.11</v>
      </c>
      <c r="J29" s="24">
        <v>100</v>
      </c>
    </row>
    <row r="30" spans="1:10" s="25" customFormat="1" ht="15.75" customHeight="1" x14ac:dyDescent="0.2">
      <c r="A30" s="22">
        <v>24</v>
      </c>
      <c r="B30" s="23" t="s">
        <v>32</v>
      </c>
      <c r="C30" s="24">
        <v>7.12</v>
      </c>
      <c r="D30" s="24">
        <v>3.4374547385699805</v>
      </c>
      <c r="E30" s="24">
        <v>0</v>
      </c>
      <c r="F30" s="24">
        <v>0</v>
      </c>
      <c r="G30" s="24">
        <v>5.46</v>
      </c>
      <c r="H30" s="30">
        <v>2.8578906045537815</v>
      </c>
      <c r="I30" s="24">
        <v>5.41</v>
      </c>
      <c r="J30" s="24">
        <v>3.2432108386787362</v>
      </c>
    </row>
    <row r="31" spans="1:10" s="25" customFormat="1" ht="15.75" customHeight="1" x14ac:dyDescent="0.2">
      <c r="A31" s="22">
        <v>25</v>
      </c>
      <c r="B31" s="23" t="s">
        <v>33</v>
      </c>
      <c r="C31" s="24">
        <v>0</v>
      </c>
      <c r="D31" s="24">
        <v>0</v>
      </c>
      <c r="E31" s="24">
        <v>1.25</v>
      </c>
      <c r="F31" s="24">
        <v>15.625</v>
      </c>
      <c r="G31" s="24">
        <v>0.94</v>
      </c>
      <c r="H31" s="30">
        <v>15.161290322580644</v>
      </c>
      <c r="I31" s="24">
        <v>0.51</v>
      </c>
      <c r="J31" s="24">
        <v>8.133971291866029</v>
      </c>
    </row>
    <row r="32" spans="1:10" s="25" customFormat="1" ht="15.75" customHeight="1" x14ac:dyDescent="0.2">
      <c r="A32" s="22">
        <v>26</v>
      </c>
      <c r="B32" s="23" t="s">
        <v>34</v>
      </c>
      <c r="C32" s="24">
        <v>0</v>
      </c>
      <c r="D32" s="24">
        <v>0</v>
      </c>
      <c r="E32" s="24">
        <v>35.72</v>
      </c>
      <c r="F32" s="24">
        <v>3.6514183490927681</v>
      </c>
      <c r="G32" s="24">
        <v>77.510000000000005</v>
      </c>
      <c r="H32" s="30">
        <v>6.2810975510931764</v>
      </c>
      <c r="I32" s="24">
        <v>41.37</v>
      </c>
      <c r="J32" s="24">
        <v>2.282923599039814</v>
      </c>
    </row>
    <row r="33" spans="1:10" s="25" customFormat="1" ht="15.75" customHeight="1" x14ac:dyDescent="0.2">
      <c r="A33" s="22">
        <v>27</v>
      </c>
      <c r="B33" s="23" t="s">
        <v>35</v>
      </c>
      <c r="C33" s="24">
        <v>0</v>
      </c>
      <c r="D33" s="24">
        <v>0</v>
      </c>
      <c r="E33" s="24">
        <v>1.08</v>
      </c>
      <c r="F33" s="24">
        <v>22.040816326530614</v>
      </c>
      <c r="G33" s="24">
        <v>1.1100000000000001</v>
      </c>
      <c r="H33" s="30">
        <v>31.53409090909091</v>
      </c>
      <c r="I33" s="24">
        <v>0.32</v>
      </c>
      <c r="J33" s="24">
        <v>11.808118081180814</v>
      </c>
    </row>
    <row r="34" spans="1:10" s="25" customFormat="1" ht="15.75" customHeight="1" x14ac:dyDescent="0.2">
      <c r="A34" s="22">
        <v>28</v>
      </c>
      <c r="B34" s="23" t="s">
        <v>36</v>
      </c>
      <c r="C34" s="24">
        <v>0</v>
      </c>
      <c r="D34" s="24">
        <v>0</v>
      </c>
      <c r="E34" s="24">
        <v>0.11</v>
      </c>
      <c r="F34" s="24">
        <v>0.2741774675972084</v>
      </c>
      <c r="G34" s="24">
        <v>0.87</v>
      </c>
      <c r="H34" s="30">
        <v>1.7214087851206965</v>
      </c>
      <c r="I34" s="24">
        <v>2.0499999999999998</v>
      </c>
      <c r="J34" s="24">
        <v>4.0449881610102603</v>
      </c>
    </row>
    <row r="35" spans="1:10" s="25" customFormat="1" ht="15.75" customHeight="1" x14ac:dyDescent="0.2">
      <c r="A35" s="22">
        <v>29</v>
      </c>
      <c r="B35" s="23" t="s">
        <v>37</v>
      </c>
      <c r="C35" s="24">
        <v>0</v>
      </c>
      <c r="D35" s="24">
        <v>0</v>
      </c>
      <c r="E35" s="24">
        <v>0</v>
      </c>
      <c r="F35" s="24">
        <v>0</v>
      </c>
      <c r="G35" s="24">
        <v>0.47</v>
      </c>
      <c r="H35" s="30">
        <v>2.4723829563387687</v>
      </c>
      <c r="I35" s="24">
        <v>0.81</v>
      </c>
      <c r="J35" s="24">
        <v>2.7969613259668509</v>
      </c>
    </row>
    <row r="36" spans="1:10" s="25" customFormat="1" ht="15.75" customHeight="1" x14ac:dyDescent="0.2">
      <c r="A36" s="22">
        <v>30</v>
      </c>
      <c r="B36" s="23" t="s">
        <v>38</v>
      </c>
      <c r="C36" s="24">
        <v>0</v>
      </c>
      <c r="D36" s="24">
        <v>0</v>
      </c>
      <c r="E36" s="24">
        <v>0</v>
      </c>
      <c r="F36" s="24">
        <v>0</v>
      </c>
      <c r="G36" s="24">
        <v>0.01</v>
      </c>
      <c r="H36" s="30">
        <v>0.28735632183908044</v>
      </c>
      <c r="I36" s="24">
        <v>0.01</v>
      </c>
      <c r="J36" s="24">
        <v>0.33444816053511706</v>
      </c>
    </row>
    <row r="37" spans="1:10" s="25" customFormat="1" ht="15.75" customHeight="1" x14ac:dyDescent="0.2">
      <c r="A37" s="22">
        <v>31</v>
      </c>
      <c r="B37" s="23" t="s">
        <v>39</v>
      </c>
      <c r="C37" s="24">
        <v>0</v>
      </c>
      <c r="D37" s="24">
        <v>0</v>
      </c>
      <c r="E37" s="24">
        <v>4</v>
      </c>
      <c r="F37" s="24">
        <v>0.667779632721202</v>
      </c>
      <c r="G37" s="24">
        <v>8.0500000000000007</v>
      </c>
      <c r="H37" s="30">
        <v>1.0544101852094412</v>
      </c>
      <c r="I37" s="24">
        <v>9.0399999999999991</v>
      </c>
      <c r="J37" s="24">
        <v>0.93401938296861098</v>
      </c>
    </row>
    <row r="38" spans="1:10" s="27" customFormat="1" ht="15.75" customHeight="1" x14ac:dyDescent="0.25">
      <c r="A38" s="42" t="s">
        <v>40</v>
      </c>
      <c r="B38" s="43"/>
      <c r="C38" s="26">
        <v>206.64</v>
      </c>
      <c r="D38" s="26">
        <v>2.198136519766102</v>
      </c>
      <c r="E38" s="26">
        <v>288.26000000000005</v>
      </c>
      <c r="F38" s="26">
        <v>1.6406673314482683</v>
      </c>
      <c r="G38" s="26">
        <v>407.98</v>
      </c>
      <c r="H38" s="26">
        <v>1.4798269388134109</v>
      </c>
      <c r="I38" s="26">
        <v>402.52000000000004</v>
      </c>
      <c r="J38" s="26">
        <v>1.2043430792011458</v>
      </c>
    </row>
    <row r="39" spans="1:10" s="25" customFormat="1" ht="15.75" customHeight="1" x14ac:dyDescent="0.2">
      <c r="A39" s="22">
        <v>32</v>
      </c>
      <c r="B39" s="23" t="s">
        <v>41</v>
      </c>
      <c r="C39" s="24">
        <v>0</v>
      </c>
      <c r="D39" s="24">
        <v>0</v>
      </c>
      <c r="E39" s="24">
        <v>0</v>
      </c>
      <c r="F39" s="24">
        <v>0</v>
      </c>
      <c r="G39" s="24">
        <v>87.09</v>
      </c>
      <c r="H39" s="30">
        <v>28.718878812860677</v>
      </c>
      <c r="I39" s="24">
        <v>104.97</v>
      </c>
      <c r="J39" s="24">
        <v>32.842125023465364</v>
      </c>
    </row>
    <row r="40" spans="1:10" s="27" customFormat="1" ht="15.75" customHeight="1" x14ac:dyDescent="0.25">
      <c r="A40" s="42" t="s">
        <v>42</v>
      </c>
      <c r="B40" s="43"/>
      <c r="C40" s="26">
        <v>0</v>
      </c>
      <c r="D40" s="24">
        <v>0</v>
      </c>
      <c r="E40" s="26">
        <v>0</v>
      </c>
      <c r="F40" s="26">
        <v>0</v>
      </c>
      <c r="G40" s="26">
        <v>87.09</v>
      </c>
      <c r="H40" s="26">
        <v>28.718878812860677</v>
      </c>
      <c r="I40" s="26">
        <v>104.97</v>
      </c>
      <c r="J40" s="26">
        <v>32.842125023465364</v>
      </c>
    </row>
    <row r="41" spans="1:10" s="25" customFormat="1" ht="15.75" customHeight="1" x14ac:dyDescent="0.2">
      <c r="A41" s="22">
        <v>33</v>
      </c>
      <c r="B41" s="23" t="s">
        <v>43</v>
      </c>
      <c r="C41" s="24">
        <v>16.87</v>
      </c>
      <c r="D41" s="24">
        <v>1.0390618263343969</v>
      </c>
      <c r="E41" s="24">
        <v>26.63</v>
      </c>
      <c r="F41" s="24">
        <v>1.1409597257926305</v>
      </c>
      <c r="G41" s="24">
        <v>38.549999999999997</v>
      </c>
      <c r="H41" s="30">
        <v>1.5158306988156467</v>
      </c>
      <c r="I41" s="24">
        <v>46.78</v>
      </c>
      <c r="J41" s="24">
        <v>1.6055738605162</v>
      </c>
    </row>
    <row r="42" spans="1:10" s="27" customFormat="1" ht="15.75" customHeight="1" x14ac:dyDescent="0.25">
      <c r="A42" s="42" t="s">
        <v>44</v>
      </c>
      <c r="B42" s="43"/>
      <c r="C42" s="26">
        <v>16.87</v>
      </c>
      <c r="D42" s="26">
        <v>1.0390618263343969</v>
      </c>
      <c r="E42" s="26">
        <v>26.63</v>
      </c>
      <c r="F42" s="26">
        <v>1.1409597257926305</v>
      </c>
      <c r="G42" s="26">
        <v>38.549999999999997</v>
      </c>
      <c r="H42" s="26">
        <v>1.5158306988156467</v>
      </c>
      <c r="I42" s="26">
        <v>46.78</v>
      </c>
      <c r="J42" s="26">
        <v>1.6055738605162</v>
      </c>
    </row>
    <row r="43" spans="1:10" s="25" customFormat="1" ht="15.75" customHeight="1" x14ac:dyDescent="0.2">
      <c r="A43" s="22">
        <v>34</v>
      </c>
      <c r="B43" s="23" t="s">
        <v>45</v>
      </c>
      <c r="C43" s="24">
        <v>1.89</v>
      </c>
      <c r="D43" s="24">
        <v>0.96704871060171915</v>
      </c>
      <c r="E43" s="24">
        <v>1.75</v>
      </c>
      <c r="F43" s="24">
        <v>0.71974993830714817</v>
      </c>
      <c r="G43" s="24">
        <v>11.46</v>
      </c>
      <c r="H43" s="30">
        <v>1.8505361064461958</v>
      </c>
      <c r="I43" s="24">
        <v>16.23</v>
      </c>
      <c r="J43" s="24">
        <v>3.1382330761645107</v>
      </c>
    </row>
    <row r="44" spans="1:10" s="25" customFormat="1" ht="15.75" customHeight="1" x14ac:dyDescent="0.2">
      <c r="A44" s="22">
        <v>35</v>
      </c>
      <c r="B44" s="23" t="s">
        <v>46</v>
      </c>
      <c r="C44" s="24">
        <v>0</v>
      </c>
      <c r="D44" s="24">
        <v>0</v>
      </c>
      <c r="E44" s="24">
        <v>13.87</v>
      </c>
      <c r="F44" s="24">
        <v>21.387818041634542</v>
      </c>
      <c r="G44" s="24">
        <v>15.08</v>
      </c>
      <c r="H44" s="30">
        <v>17.92677127912506</v>
      </c>
      <c r="I44" s="24">
        <v>11.64</v>
      </c>
      <c r="J44" s="24">
        <v>13.327226929242041</v>
      </c>
    </row>
    <row r="45" spans="1:10" s="25" customFormat="1" ht="15.75" customHeight="1" x14ac:dyDescent="0.2">
      <c r="A45" s="22">
        <v>36</v>
      </c>
      <c r="B45" s="23" t="s">
        <v>47</v>
      </c>
      <c r="C45" s="24">
        <v>0</v>
      </c>
      <c r="D45" s="24">
        <v>0</v>
      </c>
      <c r="E45" s="24">
        <v>0.02</v>
      </c>
      <c r="F45" s="24">
        <v>8.8261253309797005E-2</v>
      </c>
      <c r="G45" s="24">
        <v>0.23</v>
      </c>
      <c r="H45" s="30">
        <v>1.3333333333333335</v>
      </c>
      <c r="I45" s="24">
        <v>0.05</v>
      </c>
      <c r="J45" s="24">
        <v>0.34965034965034963</v>
      </c>
    </row>
    <row r="46" spans="1:10" s="25" customFormat="1" ht="15.75" customHeight="1" x14ac:dyDescent="0.2">
      <c r="A46" s="22">
        <v>37</v>
      </c>
      <c r="B46" s="23" t="s">
        <v>48</v>
      </c>
      <c r="C46" s="24">
        <v>0</v>
      </c>
      <c r="D46" s="24">
        <v>0</v>
      </c>
      <c r="E46" s="24">
        <v>0</v>
      </c>
      <c r="F46" s="24">
        <v>0</v>
      </c>
      <c r="G46" s="24">
        <v>0.01</v>
      </c>
      <c r="H46" s="30">
        <v>2.5641025641025639</v>
      </c>
      <c r="I46" s="24">
        <v>0</v>
      </c>
      <c r="J46" s="24">
        <v>0</v>
      </c>
    </row>
    <row r="47" spans="1:10" s="25" customFormat="1" ht="15.75" customHeight="1" x14ac:dyDescent="0.2">
      <c r="A47" s="22">
        <v>38</v>
      </c>
      <c r="B47" s="23" t="s">
        <v>49</v>
      </c>
      <c r="C47" s="24">
        <v>0</v>
      </c>
      <c r="D47" s="24">
        <v>0</v>
      </c>
      <c r="E47" s="24">
        <v>0.76</v>
      </c>
      <c r="F47" s="24">
        <v>2.0787746170678334</v>
      </c>
      <c r="G47" s="24">
        <v>1.77</v>
      </c>
      <c r="H47" s="30">
        <v>5.9336238685886693</v>
      </c>
      <c r="I47" s="24">
        <v>1.32</v>
      </c>
      <c r="J47" s="24">
        <v>2.3664395840803158</v>
      </c>
    </row>
    <row r="48" spans="1:10" s="25" customFormat="1" ht="15.75" customHeight="1" x14ac:dyDescent="0.2">
      <c r="A48" s="22">
        <v>39</v>
      </c>
      <c r="B48" s="23" t="s">
        <v>50</v>
      </c>
      <c r="C48" s="24">
        <v>0.08</v>
      </c>
      <c r="D48" s="24">
        <v>4.7058823529411766</v>
      </c>
      <c r="E48" s="24">
        <v>1.23</v>
      </c>
      <c r="F48" s="24">
        <v>48.235294117647058</v>
      </c>
      <c r="G48" s="24">
        <v>0.1</v>
      </c>
      <c r="H48" s="30">
        <v>2.2123893805309738</v>
      </c>
      <c r="I48" s="24">
        <v>0.65</v>
      </c>
      <c r="J48" s="24">
        <v>1.8434486670448103</v>
      </c>
    </row>
    <row r="49" spans="1:11" s="25" customFormat="1" ht="15.75" customHeight="1" x14ac:dyDescent="0.2">
      <c r="A49" s="22">
        <v>40</v>
      </c>
      <c r="B49" s="23" t="s">
        <v>51</v>
      </c>
      <c r="C49" s="24">
        <v>0.17</v>
      </c>
      <c r="D49" s="24">
        <v>1.9015659955257274</v>
      </c>
      <c r="E49" s="24">
        <v>0.06</v>
      </c>
      <c r="F49" s="24">
        <v>0.23875845602865103</v>
      </c>
      <c r="G49" s="24">
        <v>0.05</v>
      </c>
      <c r="H49" s="30">
        <v>0.19968051118210867</v>
      </c>
      <c r="I49" s="24">
        <v>0.02</v>
      </c>
      <c r="J49" s="24">
        <v>0.10587612493382743</v>
      </c>
    </row>
    <row r="50" spans="1:11" s="25" customFormat="1" ht="15.75" customHeight="1" x14ac:dyDescent="0.2">
      <c r="A50" s="22">
        <v>41</v>
      </c>
      <c r="B50" s="23" t="s">
        <v>52</v>
      </c>
      <c r="C50" s="24">
        <v>0.18</v>
      </c>
      <c r="D50" s="24">
        <v>1.8867924528301887</v>
      </c>
      <c r="E50" s="24">
        <v>0.37</v>
      </c>
      <c r="F50" s="24">
        <v>2.2867737948084055</v>
      </c>
      <c r="G50" s="24">
        <v>0.28000000000000003</v>
      </c>
      <c r="H50" s="30">
        <v>2.4756852343059239</v>
      </c>
      <c r="I50" s="24">
        <v>0</v>
      </c>
      <c r="J50" s="24">
        <v>0</v>
      </c>
    </row>
    <row r="51" spans="1:11" s="27" customFormat="1" ht="15.75" customHeight="1" x14ac:dyDescent="0.25">
      <c r="A51" s="42" t="s">
        <v>53</v>
      </c>
      <c r="B51" s="43"/>
      <c r="C51" s="26">
        <v>2.3200000000000003</v>
      </c>
      <c r="D51" s="26">
        <v>0.84910148958752696</v>
      </c>
      <c r="E51" s="26">
        <v>18.059999999999999</v>
      </c>
      <c r="F51" s="26">
        <v>4.3934123142043919</v>
      </c>
      <c r="G51" s="26">
        <v>28.980000000000004</v>
      </c>
      <c r="H51" s="26">
        <v>3.6602925202718071</v>
      </c>
      <c r="I51" s="26">
        <v>29.91</v>
      </c>
      <c r="J51" s="26">
        <v>4.1016990990249722</v>
      </c>
    </row>
    <row r="52" spans="1:11" s="25" customFormat="1" ht="15.75" customHeight="1" x14ac:dyDescent="0.2">
      <c r="A52" s="22">
        <v>42</v>
      </c>
      <c r="B52" s="23" t="s">
        <v>54</v>
      </c>
      <c r="C52" s="24">
        <v>0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</row>
    <row r="53" spans="1:11" s="25" customFormat="1" ht="15.75" customHeight="1" x14ac:dyDescent="0.2">
      <c r="A53" s="22">
        <v>43</v>
      </c>
      <c r="B53" s="23" t="s">
        <v>55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</row>
    <row r="54" spans="1:11" s="25" customFormat="1" ht="15.75" customHeight="1" x14ac:dyDescent="0.2">
      <c r="A54" s="22">
        <v>44</v>
      </c>
      <c r="B54" s="23" t="s">
        <v>56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</row>
    <row r="55" spans="1:11" s="25" customFormat="1" ht="15.75" customHeight="1" x14ac:dyDescent="0.2">
      <c r="A55" s="22">
        <v>45</v>
      </c>
      <c r="B55" s="23" t="s">
        <v>57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</row>
    <row r="56" spans="1:11" s="25" customFormat="1" ht="15.75" customHeight="1" x14ac:dyDescent="0.2">
      <c r="A56" s="22">
        <v>46</v>
      </c>
      <c r="B56" s="23" t="s">
        <v>58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</row>
    <row r="57" spans="1:11" s="25" customFormat="1" ht="15.75" customHeight="1" x14ac:dyDescent="0.2">
      <c r="A57" s="22">
        <v>47</v>
      </c>
      <c r="B57" s="23" t="s">
        <v>59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</row>
    <row r="58" spans="1:11" s="27" customFormat="1" ht="15.75" customHeight="1" x14ac:dyDescent="0.25">
      <c r="A58" s="42" t="s">
        <v>60</v>
      </c>
      <c r="B58" s="43"/>
      <c r="C58" s="26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</row>
    <row r="59" spans="1:11" s="27" customFormat="1" ht="15.75" customHeight="1" x14ac:dyDescent="0.25">
      <c r="A59" s="42" t="s">
        <v>61</v>
      </c>
      <c r="B59" s="43"/>
      <c r="C59" s="26">
        <v>2492.5499999999997</v>
      </c>
      <c r="D59" s="26">
        <v>8.3342890684742148</v>
      </c>
      <c r="E59" s="26">
        <v>3112.3600000000006</v>
      </c>
      <c r="F59" s="26">
        <v>4.0701720063404698</v>
      </c>
      <c r="G59" s="26">
        <v>3006.6400000000008</v>
      </c>
      <c r="H59" s="26">
        <v>3.0202838301744306</v>
      </c>
      <c r="I59" s="26">
        <v>2900.0499999999997</v>
      </c>
      <c r="J59" s="26">
        <v>2.5528117019575065</v>
      </c>
    </row>
    <row r="60" spans="1:11" s="25" customFormat="1" ht="15.75" customHeight="1" x14ac:dyDescent="0.2">
      <c r="C60" s="28"/>
      <c r="D60" s="28"/>
      <c r="E60" s="28"/>
      <c r="F60" s="28"/>
      <c r="G60" s="28"/>
      <c r="H60" s="29"/>
      <c r="I60" s="29"/>
      <c r="J60" s="28"/>
      <c r="K60" s="28"/>
    </row>
    <row r="61" spans="1:11" s="25" customFormat="1" ht="15.75" customHeight="1" x14ac:dyDescent="0.2">
      <c r="C61" s="28"/>
      <c r="D61" s="28"/>
      <c r="E61" s="28"/>
      <c r="F61" s="28"/>
      <c r="G61" s="28"/>
      <c r="H61" s="29"/>
      <c r="I61" s="29"/>
      <c r="J61" s="28"/>
      <c r="K61" s="28"/>
    </row>
  </sheetData>
  <sheetProtection selectLockedCells="1" selectUnlockedCells="1"/>
  <mergeCells count="15">
    <mergeCell ref="B3:B5"/>
    <mergeCell ref="A3:A5"/>
    <mergeCell ref="A58:B58"/>
    <mergeCell ref="A59:B59"/>
    <mergeCell ref="A18:B18"/>
    <mergeCell ref="A38:B38"/>
    <mergeCell ref="A40:B40"/>
    <mergeCell ref="A42:B42"/>
    <mergeCell ref="A51:B51"/>
    <mergeCell ref="K3:K5"/>
    <mergeCell ref="C3:J3"/>
    <mergeCell ref="C4:D4"/>
    <mergeCell ref="E4:F4"/>
    <mergeCell ref="G4:H4"/>
    <mergeCell ref="I4:J4"/>
  </mergeCells>
  <printOptions horizontalCentered="1" verticalCentered="1"/>
  <pageMargins left="0.31496062992125984" right="0.31496062992125984" top="0.35433070866141736" bottom="0.35433070866141736" header="0.51181102362204722" footer="0.51181102362204722"/>
  <pageSetup paperSize="9" scale="55" firstPageNumber="0" orientation="landscape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9"/>
  <sheetViews>
    <sheetView tabSelected="1" view="pageBreakPreview" zoomScale="90" zoomScaleNormal="100" zoomScaleSheetLayoutView="90" workbookViewId="0">
      <selection activeCell="O10" sqref="O10"/>
    </sheetView>
  </sheetViews>
  <sheetFormatPr defaultColWidth="9.140625" defaultRowHeight="12.75" x14ac:dyDescent="0.2"/>
  <cols>
    <col min="1" max="1" width="5.7109375" style="1" customWidth="1"/>
    <col min="2" max="2" width="35" style="1" customWidth="1"/>
    <col min="3" max="7" width="17.7109375" style="3" customWidth="1"/>
    <col min="8" max="9" width="17.7109375" style="4" customWidth="1"/>
    <col min="10" max="10" width="17.7109375" style="3" customWidth="1"/>
    <col min="11" max="11" width="10.42578125" style="3" customWidth="1"/>
    <col min="12" max="199" width="9.140625" style="1" customWidth="1"/>
    <col min="200" max="16384" width="9.140625" style="1"/>
  </cols>
  <sheetData>
    <row r="1" spans="1:11" s="18" customFormat="1" ht="29.25" customHeight="1" x14ac:dyDescent="0.25">
      <c r="A1" s="31" t="s">
        <v>78</v>
      </c>
      <c r="B1" s="31"/>
      <c r="C1" s="32" t="s">
        <v>65</v>
      </c>
      <c r="D1" s="32"/>
      <c r="E1" s="32"/>
      <c r="F1" s="32"/>
      <c r="G1" s="32"/>
      <c r="H1" s="32"/>
      <c r="I1" s="32"/>
      <c r="J1" s="31"/>
    </row>
    <row r="2" spans="1:11" s="12" customFormat="1" ht="16.350000000000001" customHeight="1" x14ac:dyDescent="0.25">
      <c r="A2" s="33"/>
      <c r="B2" s="33"/>
      <c r="C2" s="33" t="s">
        <v>2</v>
      </c>
      <c r="D2" s="33"/>
      <c r="E2" s="33"/>
      <c r="F2" s="33"/>
      <c r="G2" s="33"/>
      <c r="H2" s="33"/>
      <c r="I2" s="33"/>
      <c r="J2" s="33" t="s">
        <v>86</v>
      </c>
      <c r="K2" s="44" t="s">
        <v>79</v>
      </c>
    </row>
    <row r="3" spans="1:11" s="6" customFormat="1" ht="24.75" customHeight="1" x14ac:dyDescent="0.25">
      <c r="A3" s="59" t="s">
        <v>3</v>
      </c>
      <c r="B3" s="58" t="s">
        <v>4</v>
      </c>
      <c r="C3" s="47" t="s">
        <v>80</v>
      </c>
      <c r="D3" s="47"/>
      <c r="E3" s="47"/>
      <c r="F3" s="47"/>
      <c r="G3" s="47"/>
      <c r="H3" s="47"/>
      <c r="I3" s="47"/>
      <c r="J3" s="47"/>
      <c r="K3" s="44"/>
    </row>
    <row r="4" spans="1:11" s="7" customFormat="1" ht="24" customHeight="1" x14ac:dyDescent="0.25">
      <c r="A4" s="59"/>
      <c r="B4" s="58"/>
      <c r="C4" s="48" t="s">
        <v>82</v>
      </c>
      <c r="D4" s="48"/>
      <c r="E4" s="48" t="s">
        <v>83</v>
      </c>
      <c r="F4" s="48"/>
      <c r="G4" s="48" t="s">
        <v>84</v>
      </c>
      <c r="H4" s="48"/>
      <c r="I4" s="48" t="s">
        <v>85</v>
      </c>
      <c r="J4" s="48"/>
      <c r="K4" s="44"/>
    </row>
    <row r="5" spans="1:11" s="7" customFormat="1" ht="61.5" customHeight="1" x14ac:dyDescent="0.25">
      <c r="A5" s="59"/>
      <c r="B5" s="58"/>
      <c r="C5" s="17" t="s">
        <v>6</v>
      </c>
      <c r="D5" s="17" t="s">
        <v>81</v>
      </c>
      <c r="E5" s="17" t="s">
        <v>6</v>
      </c>
      <c r="F5" s="17" t="s">
        <v>81</v>
      </c>
      <c r="G5" s="17" t="s">
        <v>6</v>
      </c>
      <c r="H5" s="17" t="s">
        <v>81</v>
      </c>
      <c r="I5" s="17" t="s">
        <v>6</v>
      </c>
      <c r="J5" s="17" t="s">
        <v>81</v>
      </c>
      <c r="K5" s="44"/>
    </row>
    <row r="6" spans="1:11" s="25" customFormat="1" ht="15.75" customHeight="1" x14ac:dyDescent="0.2">
      <c r="A6" s="22">
        <v>1</v>
      </c>
      <c r="B6" s="23" t="s">
        <v>8</v>
      </c>
      <c r="C6" s="24">
        <v>426.87</v>
      </c>
      <c r="D6" s="24">
        <v>4.6317102943171031</v>
      </c>
      <c r="E6" s="24">
        <v>362.82</v>
      </c>
      <c r="F6" s="24">
        <v>3.4574964836111506</v>
      </c>
      <c r="G6" s="24">
        <v>478.8</v>
      </c>
      <c r="H6" s="30">
        <v>3.4663902049137607</v>
      </c>
      <c r="I6" s="24">
        <v>544.21</v>
      </c>
      <c r="J6" s="24">
        <v>3.9391748152233794</v>
      </c>
    </row>
    <row r="7" spans="1:11" s="25" customFormat="1" ht="15.75" customHeight="1" x14ac:dyDescent="0.2">
      <c r="A7" s="22">
        <v>2</v>
      </c>
      <c r="B7" s="23" t="s">
        <v>9</v>
      </c>
      <c r="C7" s="24">
        <v>585</v>
      </c>
      <c r="D7" s="24">
        <v>16.768231510516692</v>
      </c>
      <c r="E7" s="24">
        <v>662.53</v>
      </c>
      <c r="F7" s="24">
        <v>11.797690784506459</v>
      </c>
      <c r="G7" s="24">
        <v>636.9</v>
      </c>
      <c r="H7" s="30">
        <v>10.76998001237812</v>
      </c>
      <c r="I7" s="24">
        <v>624.61</v>
      </c>
      <c r="J7" s="24">
        <v>9.9897001858444732</v>
      </c>
    </row>
    <row r="8" spans="1:11" s="25" customFormat="1" ht="15.75" customHeight="1" x14ac:dyDescent="0.2">
      <c r="A8" s="22">
        <v>3</v>
      </c>
      <c r="B8" s="23" t="s">
        <v>10</v>
      </c>
      <c r="C8" s="24">
        <v>24.18</v>
      </c>
      <c r="D8" s="24">
        <v>3.3789826718837337</v>
      </c>
      <c r="E8" s="24">
        <v>11.84</v>
      </c>
      <c r="F8" s="24">
        <v>0.81148136471426813</v>
      </c>
      <c r="G8" s="24">
        <v>39.49</v>
      </c>
      <c r="H8" s="30">
        <v>2.075788079330954</v>
      </c>
      <c r="I8" s="24">
        <v>32.64</v>
      </c>
      <c r="J8" s="24">
        <v>1.4574356455537942</v>
      </c>
    </row>
    <row r="9" spans="1:11" s="25" customFormat="1" ht="15.75" customHeight="1" x14ac:dyDescent="0.2">
      <c r="A9" s="22">
        <v>4</v>
      </c>
      <c r="B9" s="23" t="s">
        <v>11</v>
      </c>
      <c r="C9" s="24">
        <v>324.56</v>
      </c>
      <c r="D9" s="24">
        <v>6.0384379244265016</v>
      </c>
      <c r="E9" s="24">
        <v>233.86</v>
      </c>
      <c r="F9" s="24">
        <v>4.4615296564091809</v>
      </c>
      <c r="G9" s="24">
        <v>210.96</v>
      </c>
      <c r="H9" s="30">
        <v>3.904432463645803</v>
      </c>
      <c r="I9" s="24">
        <v>220.26</v>
      </c>
      <c r="J9" s="24">
        <v>3.529264728503307</v>
      </c>
    </row>
    <row r="10" spans="1:11" s="25" customFormat="1" ht="15.75" customHeight="1" x14ac:dyDescent="0.2">
      <c r="A10" s="22">
        <v>5</v>
      </c>
      <c r="B10" s="23" t="s">
        <v>12</v>
      </c>
      <c r="C10" s="24">
        <v>1101.31</v>
      </c>
      <c r="D10" s="24">
        <v>26.172313161847182</v>
      </c>
      <c r="E10" s="24">
        <v>1095.22</v>
      </c>
      <c r="F10" s="24">
        <v>22.858323558753916</v>
      </c>
      <c r="G10" s="24">
        <v>874.26</v>
      </c>
      <c r="H10" s="30">
        <v>17.382884342758523</v>
      </c>
      <c r="I10" s="24">
        <v>811.1</v>
      </c>
      <c r="J10" s="24">
        <v>14.464994926283989</v>
      </c>
    </row>
    <row r="11" spans="1:11" s="25" customFormat="1" ht="15.75" customHeight="1" x14ac:dyDescent="0.2">
      <c r="A11" s="22">
        <v>6</v>
      </c>
      <c r="B11" s="23" t="s">
        <v>13</v>
      </c>
      <c r="C11" s="24">
        <v>293.89</v>
      </c>
      <c r="D11" s="24">
        <v>9.344287835478978</v>
      </c>
      <c r="E11" s="24">
        <v>256.60000000000002</v>
      </c>
      <c r="F11" s="24">
        <v>6.2751274100304233</v>
      </c>
      <c r="G11" s="24">
        <v>351.7</v>
      </c>
      <c r="H11" s="30">
        <v>7.4091551624979202</v>
      </c>
      <c r="I11" s="24">
        <v>338.24</v>
      </c>
      <c r="J11" s="24">
        <v>5.3729996600573777</v>
      </c>
    </row>
    <row r="12" spans="1:11" s="25" customFormat="1" ht="15.75" customHeight="1" x14ac:dyDescent="0.2">
      <c r="A12" s="22">
        <v>7</v>
      </c>
      <c r="B12" s="23" t="s">
        <v>14</v>
      </c>
      <c r="C12" s="24">
        <v>2.61</v>
      </c>
      <c r="D12" s="24">
        <v>0.65405337676982833</v>
      </c>
      <c r="E12" s="24">
        <v>46.63</v>
      </c>
      <c r="F12" s="24">
        <v>6.7254161017682526</v>
      </c>
      <c r="G12" s="24">
        <v>43.93</v>
      </c>
      <c r="H12" s="30">
        <v>4.3219897090798192</v>
      </c>
      <c r="I12" s="24">
        <v>44.56</v>
      </c>
      <c r="J12" s="24">
        <v>3.6239132733143031</v>
      </c>
    </row>
    <row r="13" spans="1:11" s="25" customFormat="1" ht="15.75" customHeight="1" x14ac:dyDescent="0.2">
      <c r="A13" s="22">
        <v>8</v>
      </c>
      <c r="B13" s="23" t="s">
        <v>15</v>
      </c>
      <c r="C13" s="24">
        <v>84.89</v>
      </c>
      <c r="D13" s="24">
        <v>22.986109230727571</v>
      </c>
      <c r="E13" s="24">
        <v>48.42</v>
      </c>
      <c r="F13" s="24">
        <v>16.045864262990456</v>
      </c>
      <c r="G13" s="24">
        <v>10.08</v>
      </c>
      <c r="H13" s="30">
        <v>3.4738256883895646</v>
      </c>
      <c r="I13" s="24">
        <v>7.57</v>
      </c>
      <c r="J13" s="24">
        <v>2.5641025641025639</v>
      </c>
    </row>
    <row r="14" spans="1:11" s="25" customFormat="1" ht="15.75" customHeight="1" x14ac:dyDescent="0.2">
      <c r="A14" s="22">
        <v>9</v>
      </c>
      <c r="B14" s="23" t="s">
        <v>16</v>
      </c>
      <c r="C14" s="24">
        <v>1429.44</v>
      </c>
      <c r="D14" s="24">
        <v>20.73163480044148</v>
      </c>
      <c r="E14" s="24">
        <v>1528.7</v>
      </c>
      <c r="F14" s="24">
        <v>13.320762247006163</v>
      </c>
      <c r="G14" s="24">
        <v>1433.02</v>
      </c>
      <c r="H14" s="30">
        <v>10.345691437020308</v>
      </c>
      <c r="I14" s="24">
        <v>1328.3</v>
      </c>
      <c r="J14" s="24">
        <v>9.3769214641353749</v>
      </c>
    </row>
    <row r="15" spans="1:11" s="25" customFormat="1" ht="15.75" customHeight="1" x14ac:dyDescent="0.2">
      <c r="A15" s="22">
        <v>10</v>
      </c>
      <c r="B15" s="23" t="s">
        <v>17</v>
      </c>
      <c r="C15" s="24">
        <v>218.05</v>
      </c>
      <c r="D15" s="24">
        <v>1.8254912417442672</v>
      </c>
      <c r="E15" s="24">
        <v>396.13</v>
      </c>
      <c r="F15" s="24">
        <v>1.0165280433740531</v>
      </c>
      <c r="G15" s="24">
        <v>435.99</v>
      </c>
      <c r="H15" s="30">
        <v>0.97011984592541434</v>
      </c>
      <c r="I15" s="24">
        <v>481.51</v>
      </c>
      <c r="J15" s="24">
        <v>0.96353741959432204</v>
      </c>
    </row>
    <row r="16" spans="1:11" s="25" customFormat="1" ht="15.75" customHeight="1" x14ac:dyDescent="0.2">
      <c r="A16" s="22">
        <v>11</v>
      </c>
      <c r="B16" s="23" t="s">
        <v>18</v>
      </c>
      <c r="C16" s="24">
        <v>27.84</v>
      </c>
      <c r="D16" s="24">
        <v>3.1118314424635329</v>
      </c>
      <c r="E16" s="24">
        <v>201.99</v>
      </c>
      <c r="F16" s="24">
        <v>5.7374232013565987</v>
      </c>
      <c r="G16" s="24">
        <v>196.94</v>
      </c>
      <c r="H16" s="30">
        <v>5.1559292925061779</v>
      </c>
      <c r="I16" s="24">
        <v>199.08</v>
      </c>
      <c r="J16" s="24">
        <v>4.0033300756506325</v>
      </c>
    </row>
    <row r="17" spans="1:10" s="25" customFormat="1" ht="15.75" customHeight="1" x14ac:dyDescent="0.2">
      <c r="A17" s="22">
        <v>12</v>
      </c>
      <c r="B17" s="23" t="s">
        <v>19</v>
      </c>
      <c r="C17" s="24">
        <v>60.89</v>
      </c>
      <c r="D17" s="24">
        <v>2.130160540428971</v>
      </c>
      <c r="E17" s="24">
        <v>704.31</v>
      </c>
      <c r="F17" s="24">
        <v>15.451460112631931</v>
      </c>
      <c r="G17" s="24">
        <v>654.84</v>
      </c>
      <c r="H17" s="30">
        <v>12.796767000896972</v>
      </c>
      <c r="I17" s="24">
        <v>650</v>
      </c>
      <c r="J17" s="24">
        <v>11.106137080487031</v>
      </c>
    </row>
    <row r="18" spans="1:10" s="27" customFormat="1" ht="15.75" customHeight="1" x14ac:dyDescent="0.25">
      <c r="A18" s="42" t="s">
        <v>20</v>
      </c>
      <c r="B18" s="43"/>
      <c r="C18" s="26">
        <v>4579.5300000000007</v>
      </c>
      <c r="D18" s="26">
        <v>9.2497594411764013</v>
      </c>
      <c r="E18" s="26">
        <v>5549.0499999999993</v>
      </c>
      <c r="F18" s="26">
        <v>6.0838435774475936</v>
      </c>
      <c r="G18" s="26">
        <v>5366.9099999999989</v>
      </c>
      <c r="H18" s="26">
        <v>5.0705462081702439</v>
      </c>
      <c r="I18" s="26">
        <v>5282.0800000000008</v>
      </c>
      <c r="J18" s="26">
        <v>4.5169150433483027</v>
      </c>
    </row>
    <row r="19" spans="1:10" s="25" customFormat="1" ht="15.75" customHeight="1" x14ac:dyDescent="0.2">
      <c r="A19" s="22">
        <v>13</v>
      </c>
      <c r="B19" s="23" t="s">
        <v>21</v>
      </c>
      <c r="C19" s="24">
        <v>87.5</v>
      </c>
      <c r="D19" s="24">
        <v>5.3847147947346716</v>
      </c>
      <c r="E19" s="24">
        <v>113.17</v>
      </c>
      <c r="F19" s="24">
        <v>2.0974342246702893</v>
      </c>
      <c r="G19" s="24">
        <v>90.15</v>
      </c>
      <c r="H19" s="30">
        <v>1.2741779326233369</v>
      </c>
      <c r="I19" s="24">
        <v>77.22</v>
      </c>
      <c r="J19" s="24">
        <v>0.9144944167522302</v>
      </c>
    </row>
    <row r="20" spans="1:10" s="25" customFormat="1" ht="15.75" customHeight="1" x14ac:dyDescent="0.2">
      <c r="A20" s="22">
        <v>14</v>
      </c>
      <c r="B20" s="23" t="s">
        <v>22</v>
      </c>
      <c r="C20" s="24">
        <v>6.35</v>
      </c>
      <c r="D20" s="24">
        <v>0.48030013085342149</v>
      </c>
      <c r="E20" s="24">
        <v>72.709999999999994</v>
      </c>
      <c r="F20" s="24">
        <v>4.7512007057209136</v>
      </c>
      <c r="G20" s="24">
        <v>51.89</v>
      </c>
      <c r="H20" s="30">
        <v>3.1969687634772965</v>
      </c>
      <c r="I20" s="24">
        <v>73.8</v>
      </c>
      <c r="J20" s="24">
        <v>4.3302743680615858</v>
      </c>
    </row>
    <row r="21" spans="1:10" s="25" customFormat="1" ht="15.75" customHeight="1" x14ac:dyDescent="0.2">
      <c r="A21" s="22">
        <v>15</v>
      </c>
      <c r="B21" s="23" t="s">
        <v>23</v>
      </c>
      <c r="C21" s="24">
        <v>0</v>
      </c>
      <c r="D21" s="24">
        <v>0</v>
      </c>
      <c r="E21" s="24">
        <v>2.91</v>
      </c>
      <c r="F21" s="24">
        <v>3.1122994652406417</v>
      </c>
      <c r="G21" s="24">
        <v>4.2300000000000004</v>
      </c>
      <c r="H21" s="30">
        <v>3.473762010347377</v>
      </c>
      <c r="I21" s="24">
        <v>22.91</v>
      </c>
      <c r="J21" s="24">
        <v>16.913990402362497</v>
      </c>
    </row>
    <row r="22" spans="1:10" s="25" customFormat="1" ht="15.75" customHeight="1" x14ac:dyDescent="0.2">
      <c r="A22" s="22">
        <v>16</v>
      </c>
      <c r="B22" s="23" t="s">
        <v>24</v>
      </c>
      <c r="C22" s="24">
        <v>23.48</v>
      </c>
      <c r="D22" s="24">
        <v>5.9330385344283014</v>
      </c>
      <c r="E22" s="24">
        <v>21.46</v>
      </c>
      <c r="F22" s="24">
        <v>6.1063054860004549</v>
      </c>
      <c r="G22" s="24">
        <v>38.19</v>
      </c>
      <c r="H22" s="30">
        <v>10.763507229221272</v>
      </c>
      <c r="I22" s="24">
        <v>43.18</v>
      </c>
      <c r="J22" s="24">
        <v>11.06130081717345</v>
      </c>
    </row>
    <row r="23" spans="1:10" s="25" customFormat="1" ht="15.75" customHeight="1" x14ac:dyDescent="0.2">
      <c r="A23" s="22">
        <v>17</v>
      </c>
      <c r="B23" s="23" t="s">
        <v>25</v>
      </c>
      <c r="C23" s="24">
        <v>0</v>
      </c>
      <c r="D23" s="24">
        <v>0</v>
      </c>
      <c r="E23" s="24">
        <v>9.4499999999999993</v>
      </c>
      <c r="F23" s="24">
        <v>4.0394973070017954</v>
      </c>
      <c r="G23" s="24">
        <v>3.37</v>
      </c>
      <c r="H23" s="30">
        <v>0.89499123599086416</v>
      </c>
      <c r="I23" s="24">
        <v>5.83</v>
      </c>
      <c r="J23" s="24">
        <v>0.98227523925057281</v>
      </c>
    </row>
    <row r="24" spans="1:10" s="25" customFormat="1" ht="15.75" customHeight="1" x14ac:dyDescent="0.2">
      <c r="A24" s="22">
        <v>18</v>
      </c>
      <c r="B24" s="23" t="s">
        <v>26</v>
      </c>
      <c r="C24" s="24">
        <v>204.41</v>
      </c>
      <c r="D24" s="24">
        <v>5.5051035522878458</v>
      </c>
      <c r="E24" s="24">
        <v>177.34</v>
      </c>
      <c r="F24" s="24">
        <v>1.4878590233859155</v>
      </c>
      <c r="G24" s="24">
        <v>173.88</v>
      </c>
      <c r="H24" s="30">
        <v>1.143922533260791</v>
      </c>
      <c r="I24" s="24">
        <v>214.93</v>
      </c>
      <c r="J24" s="24">
        <v>0.96835772962846656</v>
      </c>
    </row>
    <row r="25" spans="1:10" s="25" customFormat="1" ht="15.75" customHeight="1" x14ac:dyDescent="0.2">
      <c r="A25" s="22">
        <v>19</v>
      </c>
      <c r="B25" s="23" t="s">
        <v>27</v>
      </c>
      <c r="C25" s="24">
        <v>0</v>
      </c>
      <c r="D25" s="24">
        <v>0</v>
      </c>
      <c r="E25" s="24">
        <v>177.8</v>
      </c>
      <c r="F25" s="24">
        <v>2.5002038973932073</v>
      </c>
      <c r="G25" s="24">
        <v>189.09</v>
      </c>
      <c r="H25" s="30">
        <v>1.9695192702290014</v>
      </c>
      <c r="I25" s="24">
        <v>200.35</v>
      </c>
      <c r="J25" s="24">
        <v>1.7569290616323876</v>
      </c>
    </row>
    <row r="26" spans="1:10" s="25" customFormat="1" ht="15.75" customHeight="1" x14ac:dyDescent="0.2">
      <c r="A26" s="22">
        <v>20</v>
      </c>
      <c r="B26" s="23" t="s">
        <v>28</v>
      </c>
      <c r="C26" s="24">
        <v>155.44</v>
      </c>
      <c r="D26" s="24">
        <v>11.157368859283929</v>
      </c>
      <c r="E26" s="24">
        <v>155.47999999999999</v>
      </c>
      <c r="F26" s="24">
        <v>6.9284517486007626</v>
      </c>
      <c r="G26" s="24">
        <v>109.71</v>
      </c>
      <c r="H26" s="30">
        <v>2.2432417511639464</v>
      </c>
      <c r="I26" s="24">
        <v>116.21</v>
      </c>
      <c r="J26" s="24">
        <v>2.1019521874157796</v>
      </c>
    </row>
    <row r="27" spans="1:10" s="25" customFormat="1" ht="15.75" customHeight="1" x14ac:dyDescent="0.2">
      <c r="A27" s="22">
        <v>21</v>
      </c>
      <c r="B27" s="23" t="s">
        <v>29</v>
      </c>
      <c r="C27" s="24">
        <v>0</v>
      </c>
      <c r="D27" s="24">
        <v>0</v>
      </c>
      <c r="E27" s="24">
        <v>19.510000000000002</v>
      </c>
      <c r="F27" s="24">
        <v>1.8157620430347705</v>
      </c>
      <c r="G27" s="24">
        <v>25.65</v>
      </c>
      <c r="H27" s="30">
        <v>1.5288332588287885</v>
      </c>
      <c r="I27" s="24">
        <v>29.24</v>
      </c>
      <c r="J27" s="24">
        <v>1.3544750019687137</v>
      </c>
    </row>
    <row r="28" spans="1:10" s="25" customFormat="1" ht="15.75" customHeight="1" x14ac:dyDescent="0.2">
      <c r="A28" s="22">
        <v>22</v>
      </c>
      <c r="B28" s="23" t="s">
        <v>30</v>
      </c>
      <c r="C28" s="24">
        <v>0</v>
      </c>
      <c r="D28" s="24">
        <v>0</v>
      </c>
      <c r="E28" s="24">
        <v>21.07</v>
      </c>
      <c r="F28" s="24">
        <v>0.76986316385625808</v>
      </c>
      <c r="G28" s="24">
        <v>81.61</v>
      </c>
      <c r="H28" s="30">
        <v>1.6708911555990513</v>
      </c>
      <c r="I28" s="24">
        <v>69.58</v>
      </c>
      <c r="J28" s="24">
        <v>1.3905404082089445</v>
      </c>
    </row>
    <row r="29" spans="1:10" s="25" customFormat="1" ht="15.75" customHeight="1" x14ac:dyDescent="0.2">
      <c r="A29" s="22">
        <v>23</v>
      </c>
      <c r="B29" s="23" t="s">
        <v>31</v>
      </c>
      <c r="C29" s="24">
        <v>3.51</v>
      </c>
      <c r="D29" s="24">
        <v>27.20930232558139</v>
      </c>
      <c r="E29" s="24">
        <v>3.51</v>
      </c>
      <c r="F29" s="24">
        <v>8.6730911786508518</v>
      </c>
      <c r="G29" s="24">
        <v>22.01</v>
      </c>
      <c r="H29" s="30">
        <v>100</v>
      </c>
      <c r="I29" s="24">
        <v>25.21</v>
      </c>
      <c r="J29" s="24">
        <v>100</v>
      </c>
    </row>
    <row r="30" spans="1:10" s="25" customFormat="1" ht="15.75" customHeight="1" x14ac:dyDescent="0.2">
      <c r="A30" s="22">
        <v>24</v>
      </c>
      <c r="B30" s="23" t="s">
        <v>32</v>
      </c>
      <c r="C30" s="24">
        <v>76.62</v>
      </c>
      <c r="D30" s="24">
        <v>14.139922859726504</v>
      </c>
      <c r="E30" s="24">
        <v>49.31</v>
      </c>
      <c r="F30" s="24">
        <v>10.512066172081521</v>
      </c>
      <c r="G30" s="24">
        <v>52.93</v>
      </c>
      <c r="H30" s="30">
        <v>9.3147261720399825</v>
      </c>
      <c r="I30" s="24">
        <v>40.85</v>
      </c>
      <c r="J30" s="24">
        <v>8.4332872272342545</v>
      </c>
    </row>
    <row r="31" spans="1:10" s="25" customFormat="1" ht="15.75" customHeight="1" x14ac:dyDescent="0.2">
      <c r="A31" s="22">
        <v>25</v>
      </c>
      <c r="B31" s="23" t="s">
        <v>33</v>
      </c>
      <c r="C31" s="24">
        <v>0</v>
      </c>
      <c r="D31" s="24">
        <v>0</v>
      </c>
      <c r="E31" s="24">
        <v>1.45</v>
      </c>
      <c r="F31" s="24">
        <v>13.666352497643732</v>
      </c>
      <c r="G31" s="24">
        <v>1.34</v>
      </c>
      <c r="H31" s="30">
        <v>15.74618096357227</v>
      </c>
      <c r="I31" s="24">
        <v>0.93</v>
      </c>
      <c r="J31" s="24">
        <v>9.7077244258872657</v>
      </c>
    </row>
    <row r="32" spans="1:10" s="25" customFormat="1" ht="15.75" customHeight="1" x14ac:dyDescent="0.2">
      <c r="A32" s="22">
        <v>26</v>
      </c>
      <c r="B32" s="23" t="s">
        <v>34</v>
      </c>
      <c r="C32" s="24">
        <v>0</v>
      </c>
      <c r="D32" s="24">
        <v>0</v>
      </c>
      <c r="E32" s="24">
        <v>63.05</v>
      </c>
      <c r="F32" s="24">
        <v>2.1733435365004516</v>
      </c>
      <c r="G32" s="24">
        <v>127.79</v>
      </c>
      <c r="H32" s="30">
        <v>3.4441309087772916</v>
      </c>
      <c r="I32" s="24">
        <v>84.55</v>
      </c>
      <c r="J32" s="24">
        <v>1.9463179945213045</v>
      </c>
    </row>
    <row r="33" spans="1:10" s="25" customFormat="1" ht="15.75" customHeight="1" x14ac:dyDescent="0.2">
      <c r="A33" s="22">
        <v>27</v>
      </c>
      <c r="B33" s="23" t="s">
        <v>35</v>
      </c>
      <c r="C33" s="24">
        <v>0</v>
      </c>
      <c r="D33" s="24">
        <v>0</v>
      </c>
      <c r="E33" s="24">
        <v>1.0900000000000001</v>
      </c>
      <c r="F33" s="24">
        <v>10.390848427073404</v>
      </c>
      <c r="G33" s="24">
        <v>1.1100000000000001</v>
      </c>
      <c r="H33" s="30">
        <v>20.708955223880597</v>
      </c>
      <c r="I33" s="24">
        <v>0.52</v>
      </c>
      <c r="J33" s="24">
        <v>2.3318385650224216</v>
      </c>
    </row>
    <row r="34" spans="1:10" s="25" customFormat="1" ht="15.75" customHeight="1" x14ac:dyDescent="0.2">
      <c r="A34" s="22">
        <v>28</v>
      </c>
      <c r="B34" s="23" t="s">
        <v>36</v>
      </c>
      <c r="C34" s="24">
        <v>4.93</v>
      </c>
      <c r="D34" s="24">
        <v>2.5147928994082842</v>
      </c>
      <c r="E34" s="24">
        <v>13.18</v>
      </c>
      <c r="F34" s="24">
        <v>8.8107493816431575</v>
      </c>
      <c r="G34" s="24">
        <v>3.24</v>
      </c>
      <c r="H34" s="30">
        <v>1.5460228086081025</v>
      </c>
      <c r="I34" s="24">
        <v>6.91</v>
      </c>
      <c r="J34" s="24">
        <v>1.9677079477176296</v>
      </c>
    </row>
    <row r="35" spans="1:10" s="25" customFormat="1" ht="15.75" customHeight="1" x14ac:dyDescent="0.2">
      <c r="A35" s="22">
        <v>29</v>
      </c>
      <c r="B35" s="23" t="s">
        <v>37</v>
      </c>
      <c r="C35" s="24">
        <v>0</v>
      </c>
      <c r="D35" s="24">
        <v>0</v>
      </c>
      <c r="E35" s="24">
        <v>0</v>
      </c>
      <c r="F35" s="24">
        <v>0</v>
      </c>
      <c r="G35" s="24">
        <v>0.62</v>
      </c>
      <c r="H35" s="30">
        <v>1.3683513573162656</v>
      </c>
      <c r="I35" s="24">
        <v>0.9</v>
      </c>
      <c r="J35" s="24">
        <v>1.712654614652712</v>
      </c>
    </row>
    <row r="36" spans="1:10" s="25" customFormat="1" ht="15.75" customHeight="1" x14ac:dyDescent="0.2">
      <c r="A36" s="22">
        <v>30</v>
      </c>
      <c r="B36" s="23" t="s">
        <v>38</v>
      </c>
      <c r="C36" s="24">
        <v>0.34</v>
      </c>
      <c r="D36" s="24">
        <v>3.1805425631431246</v>
      </c>
      <c r="E36" s="24">
        <v>0.28999999999999998</v>
      </c>
      <c r="F36" s="24">
        <v>1.9372077488309949</v>
      </c>
      <c r="G36" s="24">
        <v>0.26</v>
      </c>
      <c r="H36" s="30">
        <v>1.9330855018587361</v>
      </c>
      <c r="I36" s="24">
        <v>0.2</v>
      </c>
      <c r="J36" s="24">
        <v>1.4094432699083863</v>
      </c>
    </row>
    <row r="37" spans="1:10" s="25" customFormat="1" ht="15.75" customHeight="1" x14ac:dyDescent="0.2">
      <c r="A37" s="22">
        <v>31</v>
      </c>
      <c r="B37" s="23" t="s">
        <v>39</v>
      </c>
      <c r="C37" s="24">
        <v>2</v>
      </c>
      <c r="D37" s="24">
        <v>0.22522522522522523</v>
      </c>
      <c r="E37" s="24">
        <v>11</v>
      </c>
      <c r="F37" s="24">
        <v>0.88424437299035374</v>
      </c>
      <c r="G37" s="24">
        <v>39.19</v>
      </c>
      <c r="H37" s="30">
        <v>2.317508752010597</v>
      </c>
      <c r="I37" s="24">
        <v>31.03</v>
      </c>
      <c r="J37" s="24">
        <v>1.5671479725054671</v>
      </c>
    </row>
    <row r="38" spans="1:10" s="27" customFormat="1" ht="15.75" customHeight="1" x14ac:dyDescent="0.25">
      <c r="A38" s="42" t="s">
        <v>40</v>
      </c>
      <c r="B38" s="43"/>
      <c r="C38" s="26">
        <v>564.57999999999993</v>
      </c>
      <c r="D38" s="26">
        <v>2.253743098515534</v>
      </c>
      <c r="E38" s="26">
        <v>913.78</v>
      </c>
      <c r="F38" s="26">
        <v>2.4314661705352432</v>
      </c>
      <c r="G38" s="26">
        <v>1016.26</v>
      </c>
      <c r="H38" s="26">
        <v>1.951380056160789</v>
      </c>
      <c r="I38" s="26">
        <v>1044.3500000000001</v>
      </c>
      <c r="J38" s="26">
        <v>1.6106289325926308</v>
      </c>
    </row>
    <row r="39" spans="1:10" s="25" customFormat="1" ht="15.75" customHeight="1" x14ac:dyDescent="0.2">
      <c r="A39" s="22">
        <v>32</v>
      </c>
      <c r="B39" s="23" t="s">
        <v>41</v>
      </c>
      <c r="C39" s="24">
        <v>207.18</v>
      </c>
      <c r="D39" s="24">
        <v>8.4779886567310765</v>
      </c>
      <c r="E39" s="24">
        <v>164.99</v>
      </c>
      <c r="F39" s="24">
        <v>5.5685120371526651</v>
      </c>
      <c r="G39" s="24">
        <v>317.92</v>
      </c>
      <c r="H39" s="30">
        <v>8.4201381991731363</v>
      </c>
      <c r="I39" s="24">
        <v>329.59</v>
      </c>
      <c r="J39" s="24">
        <v>4.8086757211408697</v>
      </c>
    </row>
    <row r="40" spans="1:10" s="27" customFormat="1" ht="15.75" customHeight="1" x14ac:dyDescent="0.25">
      <c r="A40" s="42" t="s">
        <v>42</v>
      </c>
      <c r="B40" s="43"/>
      <c r="C40" s="26">
        <v>207.18</v>
      </c>
      <c r="D40" s="26">
        <v>8.4779886567310765</v>
      </c>
      <c r="E40" s="26">
        <v>164.99</v>
      </c>
      <c r="F40" s="26">
        <v>5.5685120371526651</v>
      </c>
      <c r="G40" s="26">
        <v>317.92</v>
      </c>
      <c r="H40" s="26">
        <v>8.4201381991731363</v>
      </c>
      <c r="I40" s="26">
        <v>329.59</v>
      </c>
      <c r="J40" s="26">
        <v>4.8086757211408697</v>
      </c>
    </row>
    <row r="41" spans="1:10" s="25" customFormat="1" ht="15.75" customHeight="1" x14ac:dyDescent="0.2">
      <c r="A41" s="22">
        <v>33</v>
      </c>
      <c r="B41" s="23" t="s">
        <v>43</v>
      </c>
      <c r="C41" s="24">
        <v>122.99</v>
      </c>
      <c r="D41" s="24">
        <v>2.7627399623517994</v>
      </c>
      <c r="E41" s="24">
        <v>133.52000000000001</v>
      </c>
      <c r="F41" s="24">
        <v>2.5622180303236743</v>
      </c>
      <c r="G41" s="24">
        <v>145.71</v>
      </c>
      <c r="H41" s="30">
        <v>2.2709349625173387</v>
      </c>
      <c r="I41" s="24">
        <v>214.85</v>
      </c>
      <c r="J41" s="24">
        <v>2.7986629985098115</v>
      </c>
    </row>
    <row r="42" spans="1:10" s="27" customFormat="1" ht="15.75" customHeight="1" x14ac:dyDescent="0.25">
      <c r="A42" s="42" t="s">
        <v>44</v>
      </c>
      <c r="B42" s="43"/>
      <c r="C42" s="26">
        <v>122.99</v>
      </c>
      <c r="D42" s="26">
        <v>2.7627399623517994</v>
      </c>
      <c r="E42" s="26">
        <v>133.52000000000001</v>
      </c>
      <c r="F42" s="26">
        <v>2.5622180303236743</v>
      </c>
      <c r="G42" s="26">
        <v>145.71</v>
      </c>
      <c r="H42" s="26">
        <v>2.2709349625173387</v>
      </c>
      <c r="I42" s="26">
        <v>214.85</v>
      </c>
      <c r="J42" s="26">
        <v>2.7986629985098115</v>
      </c>
    </row>
    <row r="43" spans="1:10" s="25" customFormat="1" ht="15.75" customHeight="1" x14ac:dyDescent="0.2">
      <c r="A43" s="22">
        <v>34</v>
      </c>
      <c r="B43" s="23" t="s">
        <v>45</v>
      </c>
      <c r="C43" s="24">
        <v>23.62</v>
      </c>
      <c r="D43" s="24">
        <v>3.3501645296720755</v>
      </c>
      <c r="E43" s="24">
        <v>15.62</v>
      </c>
      <c r="F43" s="24">
        <v>1.4723903248307977</v>
      </c>
      <c r="G43" s="24">
        <v>24.21</v>
      </c>
      <c r="H43" s="30">
        <v>1.5864798626492445</v>
      </c>
      <c r="I43" s="24">
        <v>39.479999999999997</v>
      </c>
      <c r="J43" s="24">
        <v>2.3058996688335576</v>
      </c>
    </row>
    <row r="44" spans="1:10" s="25" customFormat="1" ht="15.75" customHeight="1" x14ac:dyDescent="0.2">
      <c r="A44" s="22">
        <v>35</v>
      </c>
      <c r="B44" s="23" t="s">
        <v>46</v>
      </c>
      <c r="C44" s="24">
        <v>0</v>
      </c>
      <c r="D44" s="24">
        <v>0</v>
      </c>
      <c r="E44" s="24">
        <v>32.83</v>
      </c>
      <c r="F44" s="24">
        <v>16.143784421715182</v>
      </c>
      <c r="G44" s="24">
        <v>23.05</v>
      </c>
      <c r="H44" s="30">
        <v>8.6964723637049612</v>
      </c>
      <c r="I44" s="24">
        <v>21.89</v>
      </c>
      <c r="J44" s="24">
        <v>7.0340616966580978</v>
      </c>
    </row>
    <row r="45" spans="1:10" s="25" customFormat="1" ht="15.75" customHeight="1" x14ac:dyDescent="0.2">
      <c r="A45" s="22">
        <v>36</v>
      </c>
      <c r="B45" s="23" t="s">
        <v>47</v>
      </c>
      <c r="C45" s="24">
        <v>27.55</v>
      </c>
      <c r="D45" s="24">
        <v>9.2106582862492061</v>
      </c>
      <c r="E45" s="24">
        <v>52.83</v>
      </c>
      <c r="F45" s="24">
        <v>10.162351402300619</v>
      </c>
      <c r="G45" s="24">
        <v>67.63</v>
      </c>
      <c r="H45" s="30">
        <v>14.006710297407007</v>
      </c>
      <c r="I45" s="24">
        <v>40.729999999999997</v>
      </c>
      <c r="J45" s="24">
        <v>8.7619662256641924</v>
      </c>
    </row>
    <row r="46" spans="1:10" s="25" customFormat="1" ht="15.75" customHeight="1" x14ac:dyDescent="0.2">
      <c r="A46" s="22">
        <v>37</v>
      </c>
      <c r="B46" s="23" t="s">
        <v>48</v>
      </c>
      <c r="C46" s="24">
        <v>0.28999999999999998</v>
      </c>
      <c r="D46" s="24">
        <v>2.4227234753550544</v>
      </c>
      <c r="E46" s="24">
        <v>0</v>
      </c>
      <c r="F46" s="24">
        <v>0</v>
      </c>
      <c r="G46" s="24">
        <v>1.6</v>
      </c>
      <c r="H46" s="30">
        <v>3.5374751271280127</v>
      </c>
      <c r="I46" s="24">
        <v>1.53</v>
      </c>
      <c r="J46" s="24">
        <v>3.9291217257318953</v>
      </c>
    </row>
    <row r="47" spans="1:10" s="25" customFormat="1" ht="15.75" customHeight="1" x14ac:dyDescent="0.2">
      <c r="A47" s="22">
        <v>38</v>
      </c>
      <c r="B47" s="23" t="s">
        <v>49</v>
      </c>
      <c r="C47" s="24">
        <v>0</v>
      </c>
      <c r="D47" s="24">
        <v>0</v>
      </c>
      <c r="E47" s="24">
        <v>5.29</v>
      </c>
      <c r="F47" s="24">
        <v>1.7089323211112906</v>
      </c>
      <c r="G47" s="24">
        <v>17.29</v>
      </c>
      <c r="H47" s="30">
        <v>4.4742902983722788</v>
      </c>
      <c r="I47" s="24">
        <v>14.21</v>
      </c>
      <c r="J47" s="24">
        <v>3.3499929275307658</v>
      </c>
    </row>
    <row r="48" spans="1:10" s="25" customFormat="1" ht="15.75" customHeight="1" x14ac:dyDescent="0.2">
      <c r="A48" s="22">
        <v>39</v>
      </c>
      <c r="B48" s="23" t="s">
        <v>50</v>
      </c>
      <c r="C48" s="24">
        <v>0.95</v>
      </c>
      <c r="D48" s="24">
        <v>2.6447661469933181</v>
      </c>
      <c r="E48" s="24">
        <v>4.57</v>
      </c>
      <c r="F48" s="24">
        <v>7.2138910812943964</v>
      </c>
      <c r="G48" s="24">
        <v>2.09</v>
      </c>
      <c r="H48" s="30">
        <v>2.1309135399673735</v>
      </c>
      <c r="I48" s="24">
        <v>5.87</v>
      </c>
      <c r="J48" s="24">
        <v>4.0103846416615427</v>
      </c>
    </row>
    <row r="49" spans="1:10" s="25" customFormat="1" ht="15.75" customHeight="1" x14ac:dyDescent="0.2">
      <c r="A49" s="22">
        <v>40</v>
      </c>
      <c r="B49" s="23" t="s">
        <v>51</v>
      </c>
      <c r="C49" s="24">
        <v>1.85</v>
      </c>
      <c r="D49" s="24">
        <v>2.2643818849449207</v>
      </c>
      <c r="E49" s="24">
        <v>3.97</v>
      </c>
      <c r="F49" s="24">
        <v>4.3736917483750144</v>
      </c>
      <c r="G49" s="24">
        <v>0.94</v>
      </c>
      <c r="H49" s="30">
        <v>0.8966043494849294</v>
      </c>
      <c r="I49" s="24">
        <v>0.69</v>
      </c>
      <c r="J49" s="24">
        <v>0.55694567761724101</v>
      </c>
    </row>
    <row r="50" spans="1:10" s="25" customFormat="1" ht="15.75" customHeight="1" x14ac:dyDescent="0.2">
      <c r="A50" s="22">
        <v>41</v>
      </c>
      <c r="B50" s="23" t="s">
        <v>52</v>
      </c>
      <c r="C50" s="24">
        <v>1.62</v>
      </c>
      <c r="D50" s="24">
        <v>1.6122611464968153</v>
      </c>
      <c r="E50" s="24">
        <v>6.54</v>
      </c>
      <c r="F50" s="24">
        <v>5.2036919159770845</v>
      </c>
      <c r="G50" s="24">
        <v>6.94</v>
      </c>
      <c r="H50" s="30">
        <v>4.6533458495373479</v>
      </c>
      <c r="I50" s="24">
        <v>7.43</v>
      </c>
      <c r="J50" s="24">
        <v>4.6074662036462852</v>
      </c>
    </row>
    <row r="51" spans="1:10" s="27" customFormat="1" ht="15.75" customHeight="1" x14ac:dyDescent="0.25">
      <c r="A51" s="42" t="s">
        <v>53</v>
      </c>
      <c r="B51" s="43"/>
      <c r="C51" s="26">
        <v>55.88</v>
      </c>
      <c r="D51" s="26">
        <v>3.3623153524474265</v>
      </c>
      <c r="E51" s="26">
        <v>121.65000000000002</v>
      </c>
      <c r="F51" s="26">
        <v>5.0291662704794353</v>
      </c>
      <c r="G51" s="26">
        <v>143.75</v>
      </c>
      <c r="H51" s="26">
        <v>4.7013536628041992</v>
      </c>
      <c r="I51" s="26">
        <v>131.83000000000001</v>
      </c>
      <c r="J51" s="26">
        <v>3.8970444776842994</v>
      </c>
    </row>
    <row r="52" spans="1:10" s="25" customFormat="1" ht="15.75" customHeight="1" x14ac:dyDescent="0.2">
      <c r="A52" s="22">
        <v>42</v>
      </c>
      <c r="B52" s="23" t="s">
        <v>54</v>
      </c>
      <c r="C52" s="24">
        <v>0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</row>
    <row r="53" spans="1:10" s="25" customFormat="1" ht="15.75" customHeight="1" x14ac:dyDescent="0.2">
      <c r="A53" s="22">
        <v>43</v>
      </c>
      <c r="B53" s="23" t="s">
        <v>55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</row>
    <row r="54" spans="1:10" s="25" customFormat="1" ht="15.75" customHeight="1" x14ac:dyDescent="0.2">
      <c r="A54" s="22">
        <v>44</v>
      </c>
      <c r="B54" s="23" t="s">
        <v>56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</row>
    <row r="55" spans="1:10" s="25" customFormat="1" ht="15.75" customHeight="1" x14ac:dyDescent="0.2">
      <c r="A55" s="22">
        <v>45</v>
      </c>
      <c r="B55" s="23" t="s">
        <v>57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</row>
    <row r="56" spans="1:10" s="25" customFormat="1" ht="15.75" customHeight="1" x14ac:dyDescent="0.2">
      <c r="A56" s="22">
        <v>46</v>
      </c>
      <c r="B56" s="23" t="s">
        <v>58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</row>
    <row r="57" spans="1:10" s="25" customFormat="1" ht="15.75" customHeight="1" x14ac:dyDescent="0.2">
      <c r="A57" s="22">
        <v>47</v>
      </c>
      <c r="B57" s="23" t="s">
        <v>59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</row>
    <row r="58" spans="1:10" s="27" customFormat="1" ht="15.75" customHeight="1" x14ac:dyDescent="0.25">
      <c r="A58" s="42" t="s">
        <v>60</v>
      </c>
      <c r="B58" s="43"/>
      <c r="C58" s="26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</row>
    <row r="59" spans="1:10" s="27" customFormat="1" ht="15.75" customHeight="1" x14ac:dyDescent="0.25">
      <c r="A59" s="42" t="s">
        <v>61</v>
      </c>
      <c r="B59" s="43"/>
      <c r="C59" s="26">
        <v>5530.1600000000008</v>
      </c>
      <c r="D59" s="26">
        <v>6.6533907489504083</v>
      </c>
      <c r="E59" s="26">
        <v>6882.9899999999989</v>
      </c>
      <c r="F59" s="26">
        <v>4.9381507025629041</v>
      </c>
      <c r="G59" s="26">
        <v>6990.5499999999993</v>
      </c>
      <c r="H59" s="26">
        <v>4.0838975708212768</v>
      </c>
      <c r="I59" s="26">
        <v>7002.7000000000016</v>
      </c>
      <c r="J59" s="26">
        <v>3.5066996456444137</v>
      </c>
    </row>
  </sheetData>
  <sheetProtection selectLockedCells="1" selectUnlockedCells="1"/>
  <mergeCells count="15">
    <mergeCell ref="B3:B5"/>
    <mergeCell ref="A3:A5"/>
    <mergeCell ref="A58:B58"/>
    <mergeCell ref="A59:B59"/>
    <mergeCell ref="A18:B18"/>
    <mergeCell ref="A38:B38"/>
    <mergeCell ref="A40:B40"/>
    <mergeCell ref="A42:B42"/>
    <mergeCell ref="A51:B51"/>
    <mergeCell ref="K2:K5"/>
    <mergeCell ref="C3:J3"/>
    <mergeCell ref="C4:D4"/>
    <mergeCell ref="E4:F4"/>
    <mergeCell ref="G4:H4"/>
    <mergeCell ref="I4:J4"/>
  </mergeCells>
  <printOptions horizontalCentered="1" verticalCentered="1"/>
  <pageMargins left="0.31496062992125984" right="0.31496062992125984" top="0.35433070866141736" bottom="0.35433070866141736" header="0.51181102362204722" footer="0.51181102362204722"/>
  <pageSetup paperSize="9" scale="55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16</vt:i4>
      </vt:variant>
    </vt:vector>
  </HeadingPairs>
  <TitlesOfParts>
    <vt:vector size="24" baseType="lpstr">
      <vt:lpstr>T11L</vt:lpstr>
      <vt:lpstr>T11M</vt:lpstr>
      <vt:lpstr>T11H</vt:lpstr>
      <vt:lpstr>T11I</vt:lpstr>
      <vt:lpstr>T11K</vt:lpstr>
      <vt:lpstr>T11N</vt:lpstr>
      <vt:lpstr>T11O</vt:lpstr>
      <vt:lpstr>T11P</vt:lpstr>
      <vt:lpstr>T11H!Excel_BuiltIn_Print_Area</vt:lpstr>
      <vt:lpstr>T11I!Excel_BuiltIn_Print_Area</vt:lpstr>
      <vt:lpstr>T11K!Excel_BuiltIn_Print_Area</vt:lpstr>
      <vt:lpstr>T11L!Excel_BuiltIn_Print_Area</vt:lpstr>
      <vt:lpstr>T11M!Excel_BuiltIn_Print_Area</vt:lpstr>
      <vt:lpstr>T11N!Excel_BuiltIn_Print_Area</vt:lpstr>
      <vt:lpstr>T11O!Excel_BuiltIn_Print_Area</vt:lpstr>
      <vt:lpstr>T11P!Excel_BuiltIn_Print_Area</vt:lpstr>
      <vt:lpstr>T11H!Print_Area</vt:lpstr>
      <vt:lpstr>T11I!Print_Area</vt:lpstr>
      <vt:lpstr>T11K!Print_Area</vt:lpstr>
      <vt:lpstr>T11L!Print_Area</vt:lpstr>
      <vt:lpstr>T11M!Print_Area</vt:lpstr>
      <vt:lpstr>T11N!Print_Area</vt:lpstr>
      <vt:lpstr>T11O!Print_Area</vt:lpstr>
      <vt:lpstr>T11P!Print_Area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2024-03-02T08:24:26Z</dcterms:modified>
</cp:coreProperties>
</file>